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6" windowWidth="22980" windowHeight="9552" tabRatio="834" activeTab="5"/>
  </bookViews>
  <sheets>
    <sheet name="A1 118" sheetId="1" r:id="rId1"/>
    <sheet name="A2 COCA" sheetId="2" r:id="rId2"/>
    <sheet name="A3 TRASPORG" sheetId="3" r:id="rId3"/>
    <sheet name="A4 TRASPSAN" sheetId="9" r:id="rId4"/>
    <sheet name="A5 POT" sheetId="4" r:id="rId5"/>
    <sheet name="A6 CARTOGRAFIA" sheetId="5" r:id="rId6"/>
    <sheet name="A7 CONSEGNE" sheetId="6" r:id="rId7"/>
    <sheet name="A8 FLUSSIINFO" sheetId="7" r:id="rId8"/>
    <sheet name="A9 MONITORAGGIO" sheetId="8" r:id="rId9"/>
    <sheet name="A10 INTEGRAZIONE SWAREU" sheetId="12" r:id="rId10"/>
    <sheet name="A11 DGR" sheetId="10" r:id="rId11"/>
    <sheet name="A12 MOBILE" sheetId="11" r:id="rId12"/>
  </sheets>
  <definedNames>
    <definedName name="_Toc287797050" localSheetId="11">'A12 MOBILE'!$A$4</definedName>
    <definedName name="_Toc287797067" localSheetId="11">'A12 MOBILE'!$A$54</definedName>
    <definedName name="_Toc287797068" localSheetId="11">'A12 MOBILE'!$A$90</definedName>
    <definedName name="_Toc287797069" localSheetId="11">'A12 MOBILE'!$A$114</definedName>
    <definedName name="_Toc287797072" localSheetId="11">'A12 MOBILE'!$A$155</definedName>
    <definedName name="_Toc287797073" localSheetId="11">'A12 MOBILE'!$A$167</definedName>
    <definedName name="_Toc287797077" localSheetId="11">'A12 MOBILE'!#REF!</definedName>
    <definedName name="_Toc287797079" localSheetId="11">'A12 MOBILE'!#REF!</definedName>
    <definedName name="_Toc488675824" localSheetId="9">'A10 INTEGRAZIONE SWAREU'!#REF!</definedName>
    <definedName name="_Toc488675825" localSheetId="9">'A10 INTEGRAZIONE SWAREU'!#REF!</definedName>
    <definedName name="_Toc488675841" localSheetId="1">'A2 COCA'!#REF!</definedName>
    <definedName name="_Toc488675842" localSheetId="1">'A2 COCA'!#REF!</definedName>
    <definedName name="_Toc488675843" localSheetId="1">'A2 COCA'!#REF!</definedName>
    <definedName name="_Toc488675844" localSheetId="1">'A2 COCA'!#REF!</definedName>
    <definedName name="_Toc488675845" localSheetId="1">'A2 COCA'!$A$67</definedName>
    <definedName name="_Toc488675846" localSheetId="1">'A2 COCA'!$A$69</definedName>
    <definedName name="_Toc488675847" localSheetId="1">'A2 COCA'!$A$74</definedName>
    <definedName name="_Toc488675848" localSheetId="1">'A2 COCA'!$A$76</definedName>
    <definedName name="_Toc488675849" localSheetId="1">'A2 COCA'!$A$78</definedName>
    <definedName name="_Toc488675850" localSheetId="1">'A2 COCA'!#REF!</definedName>
    <definedName name="_Toc488675854" localSheetId="3">'A4 TRASPSAN'!$A$6</definedName>
    <definedName name="_Toc488675855" localSheetId="3">'A4 TRASPSAN'!$A$19</definedName>
    <definedName name="_Toc488675856" localSheetId="3">'A4 TRASPSAN'!$A$37</definedName>
    <definedName name="_Toc488675859" localSheetId="2">'A3 TRASPORG'!#REF!</definedName>
    <definedName name="_Toc488675860" localSheetId="2">'A3 TRASPORG'!#REF!</definedName>
    <definedName name="_Toc488675861" localSheetId="2">'A3 TRASPORG'!$A$21</definedName>
    <definedName name="_Toc488675862" localSheetId="2">'A3 TRASPORG'!#REF!</definedName>
    <definedName name="_Toc488675863" localSheetId="2">'A3 TRASPORG'!#REF!</definedName>
    <definedName name="_Toc488675864" localSheetId="2">'A3 TRASPORG'!#REF!</definedName>
    <definedName name="_Toc488999643" localSheetId="1">'A2 COCA'!$A$80</definedName>
    <definedName name="_Toc488999644" localSheetId="1">'A2 COCA'!#REF!</definedName>
    <definedName name="_Toc488999646" localSheetId="1">'A2 COCA'!$A$83</definedName>
    <definedName name="_Toc488999647" localSheetId="1">'A2 COCA'!#REF!</definedName>
    <definedName name="_Toc488999648" localSheetId="1">'A2 COCA'!#REF!</definedName>
    <definedName name="_Toc488999649" localSheetId="1">'A2 COCA'!$A$89</definedName>
    <definedName name="_Toc488999650" localSheetId="1">'A2 COCA'!#REF!</definedName>
    <definedName name="_Toc491248488" localSheetId="1">'A2 COCA'!#REF!</definedName>
    <definedName name="_Toc499019823" localSheetId="10">'A11 DGR'!$A$6</definedName>
    <definedName name="_Toc499019823" localSheetId="11">'A12 MOBILE'!#REF!</definedName>
    <definedName name="_Toc499019824" localSheetId="10">'A11 DGR'!$A$12</definedName>
    <definedName name="_Toc499019824" localSheetId="11">'A12 MOBILE'!#REF!</definedName>
    <definedName name="_Toc499019825" localSheetId="10">'A11 DGR'!$A$20</definedName>
    <definedName name="_Toc499019825" localSheetId="11">'A12 MOBILE'!#REF!</definedName>
    <definedName name="_Toc499019826" localSheetId="10">'A11 DGR'!$A$28</definedName>
    <definedName name="_Toc499019826" localSheetId="11">'A12 MOBILE'!#REF!</definedName>
    <definedName name="_Toc499019827" localSheetId="10">'A11 DGR'!$A$37</definedName>
    <definedName name="_Toc499019827" localSheetId="11">'A12 MOBILE'!#REF!</definedName>
    <definedName name="_Toc516238613" localSheetId="10">'A11 DGR'!$A$45</definedName>
    <definedName name="_Toc516238613" localSheetId="11">'A12 MOBILE'!#REF!</definedName>
    <definedName name="_Toc516238614" localSheetId="10">'A11 DGR'!$A$47</definedName>
    <definedName name="_Toc516238614" localSheetId="11">'A12 MOBILE'!#REF!</definedName>
    <definedName name="_xlnm.Print_Area" localSheetId="0">'A1 118'!$A$1:$F$129</definedName>
  </definedNames>
  <calcPr calcId="125725" concurrentCalc="0"/>
</workbook>
</file>

<file path=xl/calcChain.xml><?xml version="1.0" encoding="utf-8"?>
<calcChain xmlns="http://schemas.openxmlformats.org/spreadsheetml/2006/main">
  <c r="F183" i="11"/>
  <c r="F182"/>
  <c r="F181"/>
  <c r="F180"/>
  <c r="F179"/>
  <c r="F178"/>
  <c r="C2" i="10"/>
  <c r="G36" i="12"/>
  <c r="F36"/>
  <c r="G34"/>
  <c r="F34"/>
  <c r="G33"/>
  <c r="F33"/>
  <c r="G31"/>
  <c r="F31"/>
  <c r="G30"/>
  <c r="F30"/>
  <c r="G29"/>
  <c r="F29"/>
  <c r="G27"/>
  <c r="F27"/>
  <c r="G26"/>
  <c r="F26"/>
  <c r="G25"/>
  <c r="F25"/>
  <c r="G23"/>
  <c r="F23"/>
  <c r="G22"/>
  <c r="F22"/>
  <c r="G21"/>
  <c r="F21"/>
  <c r="G20"/>
  <c r="F20"/>
  <c r="G19"/>
  <c r="F19"/>
  <c r="G18"/>
  <c r="F18"/>
  <c r="G17"/>
  <c r="F17"/>
  <c r="G16"/>
  <c r="F16"/>
  <c r="G12"/>
  <c r="F12"/>
  <c r="G11"/>
  <c r="F11"/>
  <c r="G10"/>
  <c r="F10"/>
  <c r="G9"/>
  <c r="F9"/>
  <c r="G8"/>
  <c r="F8"/>
  <c r="C4"/>
  <c r="C2"/>
  <c r="F176" i="11"/>
  <c r="F175"/>
  <c r="F174"/>
  <c r="F173"/>
  <c r="F172"/>
  <c r="F171"/>
  <c r="F170"/>
  <c r="F169"/>
  <c r="F166"/>
  <c r="F165"/>
  <c r="F164"/>
  <c r="F163"/>
  <c r="F162"/>
  <c r="F161"/>
  <c r="F160"/>
  <c r="F159"/>
  <c r="F158"/>
  <c r="F157"/>
  <c r="F154"/>
  <c r="F153"/>
  <c r="F152"/>
  <c r="F150"/>
  <c r="F149"/>
  <c r="F147"/>
  <c r="F146"/>
  <c r="F145"/>
  <c r="F144"/>
  <c r="F140"/>
  <c r="F139"/>
  <c r="F138"/>
  <c r="F137"/>
  <c r="F136"/>
  <c r="F135"/>
  <c r="F134"/>
  <c r="F133"/>
  <c r="F132"/>
  <c r="F130"/>
  <c r="F129"/>
  <c r="F128"/>
  <c r="F127"/>
  <c r="F126"/>
  <c r="F125"/>
  <c r="F124"/>
  <c r="F123"/>
  <c r="F122"/>
  <c r="F121"/>
  <c r="F120"/>
  <c r="F119"/>
  <c r="F118"/>
  <c r="F114"/>
  <c r="F113"/>
  <c r="F112"/>
  <c r="F111"/>
  <c r="F110"/>
  <c r="F109"/>
  <c r="F108"/>
  <c r="F107"/>
  <c r="F106"/>
  <c r="F105"/>
  <c r="F103"/>
  <c r="F102"/>
  <c r="F101"/>
  <c r="F100"/>
  <c r="F99"/>
  <c r="F98"/>
  <c r="F96"/>
  <c r="F95"/>
  <c r="F94"/>
  <c r="F93"/>
  <c r="F92"/>
  <c r="F89"/>
  <c r="F88"/>
  <c r="F87"/>
  <c r="F86"/>
  <c r="F85"/>
  <c r="F84"/>
  <c r="F83"/>
  <c r="F81"/>
  <c r="F80"/>
  <c r="F79"/>
  <c r="F78"/>
  <c r="F77"/>
  <c r="F76"/>
  <c r="F75"/>
  <c r="F74"/>
  <c r="F73"/>
  <c r="F72"/>
  <c r="F71"/>
  <c r="F70"/>
  <c r="F69"/>
  <c r="F68"/>
  <c r="F67"/>
  <c r="F65"/>
  <c r="F64"/>
  <c r="F63"/>
  <c r="F62"/>
  <c r="F61"/>
  <c r="F60"/>
  <c r="F59"/>
  <c r="F58"/>
  <c r="F57"/>
  <c r="F56"/>
  <c r="F53"/>
  <c r="F52"/>
  <c r="F51"/>
  <c r="F50"/>
  <c r="F49"/>
  <c r="F48"/>
  <c r="F46"/>
  <c r="F45"/>
  <c r="F44"/>
  <c r="F43"/>
  <c r="F42"/>
  <c r="F41"/>
  <c r="F40"/>
  <c r="F39"/>
  <c r="F38"/>
  <c r="F37"/>
  <c r="F36"/>
  <c r="F35"/>
  <c r="F34"/>
  <c r="F33"/>
  <c r="F32"/>
  <c r="F31"/>
  <c r="F30"/>
  <c r="F29"/>
  <c r="F28"/>
  <c r="F26"/>
  <c r="F25"/>
  <c r="F24"/>
  <c r="F23"/>
  <c r="F22"/>
  <c r="F21"/>
  <c r="F19"/>
  <c r="F18"/>
  <c r="F17"/>
  <c r="F16"/>
  <c r="F15"/>
  <c r="F14"/>
  <c r="F13"/>
  <c r="F10"/>
  <c r="F9"/>
  <c r="F8"/>
  <c r="F7"/>
  <c r="F6"/>
  <c r="C2"/>
  <c r="F48" i="10"/>
  <c r="F46"/>
  <c r="F44"/>
  <c r="F43"/>
  <c r="F42"/>
  <c r="F41"/>
  <c r="F40"/>
  <c r="F39"/>
  <c r="F38"/>
  <c r="F36"/>
  <c r="F35"/>
  <c r="F34"/>
  <c r="F33"/>
  <c r="F32"/>
  <c r="F31"/>
  <c r="F30"/>
  <c r="F27"/>
  <c r="F26"/>
  <c r="F25"/>
  <c r="F24"/>
  <c r="F23"/>
  <c r="F22"/>
  <c r="F19"/>
  <c r="F18"/>
  <c r="F17"/>
  <c r="F16"/>
  <c r="F15"/>
  <c r="F14"/>
  <c r="F11"/>
  <c r="F10"/>
  <c r="F9"/>
  <c r="F8"/>
  <c r="C4"/>
  <c r="H67" i="9"/>
  <c r="G67"/>
  <c r="H66"/>
  <c r="G66"/>
  <c r="H65"/>
  <c r="G65"/>
  <c r="H63"/>
  <c r="G63"/>
  <c r="H62"/>
  <c r="G62"/>
  <c r="H61"/>
  <c r="G61"/>
  <c r="H59"/>
  <c r="G59"/>
  <c r="H58"/>
  <c r="G58"/>
  <c r="H57"/>
  <c r="G57"/>
  <c r="H56"/>
  <c r="G56"/>
  <c r="H55"/>
  <c r="G55"/>
  <c r="H54"/>
  <c r="G54"/>
  <c r="H53"/>
  <c r="G53"/>
  <c r="H51"/>
  <c r="G51"/>
  <c r="H50"/>
  <c r="G50"/>
  <c r="H49"/>
  <c r="G49"/>
  <c r="H48"/>
  <c r="G48"/>
  <c r="H47"/>
  <c r="G47"/>
  <c r="H46"/>
  <c r="G46"/>
  <c r="H45"/>
  <c r="G45"/>
  <c r="H44"/>
  <c r="G44"/>
  <c r="H43"/>
  <c r="G43"/>
  <c r="H41"/>
  <c r="G41"/>
  <c r="H40"/>
  <c r="G40"/>
  <c r="H39"/>
  <c r="G39"/>
  <c r="H38"/>
  <c r="G38"/>
  <c r="H35"/>
  <c r="G35"/>
  <c r="H34"/>
  <c r="G34"/>
  <c r="H33"/>
  <c r="G33"/>
  <c r="H32"/>
  <c r="G32"/>
  <c r="H31"/>
  <c r="G31"/>
  <c r="H30"/>
  <c r="G30"/>
  <c r="H28"/>
  <c r="G28"/>
  <c r="H27"/>
  <c r="G27"/>
  <c r="H26"/>
  <c r="G26"/>
  <c r="H25"/>
  <c r="G25"/>
  <c r="H24"/>
  <c r="G24"/>
  <c r="H23"/>
  <c r="G23"/>
  <c r="H22"/>
  <c r="G22"/>
  <c r="H21"/>
  <c r="G21"/>
  <c r="H20"/>
  <c r="G20"/>
  <c r="H19"/>
  <c r="G19"/>
  <c r="H17"/>
  <c r="G17"/>
  <c r="H16"/>
  <c r="G16"/>
  <c r="H15"/>
  <c r="G15"/>
  <c r="H14"/>
  <c r="G14"/>
  <c r="H13"/>
  <c r="G13"/>
  <c r="H12"/>
  <c r="G12"/>
  <c r="H11"/>
  <c r="G11"/>
  <c r="H10"/>
  <c r="G10"/>
  <c r="H8"/>
  <c r="G8"/>
  <c r="H7"/>
  <c r="G7"/>
  <c r="H6"/>
  <c r="G6"/>
  <c r="C4"/>
  <c r="C2"/>
  <c r="G7" i="8"/>
  <c r="F7"/>
  <c r="G6"/>
  <c r="F6"/>
  <c r="C4"/>
  <c r="C2"/>
  <c r="G13" i="7"/>
  <c r="F13"/>
  <c r="G12"/>
  <c r="F12"/>
  <c r="G11"/>
  <c r="F11"/>
  <c r="G10"/>
  <c r="F10"/>
  <c r="G9"/>
  <c r="F9"/>
  <c r="G8"/>
  <c r="F8"/>
  <c r="G6"/>
  <c r="F6"/>
  <c r="C4"/>
  <c r="C2"/>
  <c r="G17" i="6"/>
  <c r="F17"/>
  <c r="G16"/>
  <c r="F16"/>
  <c r="G15"/>
  <c r="F15"/>
  <c r="G14"/>
  <c r="F14"/>
  <c r="G13"/>
  <c r="F13"/>
  <c r="G12"/>
  <c r="F12"/>
  <c r="G11"/>
  <c r="F11"/>
  <c r="G10"/>
  <c r="F10"/>
  <c r="G9"/>
  <c r="F9"/>
  <c r="G8"/>
  <c r="F8"/>
  <c r="G7"/>
  <c r="F7"/>
  <c r="G6"/>
  <c r="F6"/>
  <c r="C4"/>
  <c r="C2"/>
  <c r="H29" i="5"/>
  <c r="G29"/>
  <c r="H28"/>
  <c r="G28"/>
  <c r="H26"/>
  <c r="G26"/>
  <c r="H25"/>
  <c r="G25"/>
  <c r="H24"/>
  <c r="G24"/>
  <c r="H23"/>
  <c r="G23"/>
  <c r="H19"/>
  <c r="G19"/>
  <c r="H18"/>
  <c r="G18"/>
  <c r="H17"/>
  <c r="G17"/>
  <c r="H16"/>
  <c r="G16"/>
  <c r="H15"/>
  <c r="G15"/>
  <c r="H14"/>
  <c r="G14"/>
  <c r="H13"/>
  <c r="G13"/>
  <c r="H12"/>
  <c r="G12"/>
  <c r="H11"/>
  <c r="G11"/>
  <c r="H10"/>
  <c r="G10"/>
  <c r="H9"/>
  <c r="G9"/>
  <c r="H8"/>
  <c r="G8"/>
  <c r="H7"/>
  <c r="G7"/>
  <c r="H6"/>
  <c r="G6"/>
  <c r="C4"/>
  <c r="C2"/>
  <c r="G26" i="4"/>
  <c r="F26"/>
  <c r="G25"/>
  <c r="F25"/>
  <c r="C23"/>
  <c r="G22"/>
  <c r="F22"/>
  <c r="G21"/>
  <c r="F21"/>
  <c r="G20"/>
  <c r="F20"/>
  <c r="G19"/>
  <c r="F19"/>
  <c r="G18"/>
  <c r="F18"/>
  <c r="G17"/>
  <c r="F17"/>
  <c r="G16"/>
  <c r="F16"/>
  <c r="G15"/>
  <c r="F15"/>
  <c r="G14"/>
  <c r="F14"/>
  <c r="G13"/>
  <c r="F13"/>
  <c r="G12"/>
  <c r="F12"/>
  <c r="G11"/>
  <c r="F11"/>
  <c r="G10"/>
  <c r="F10"/>
  <c r="G9"/>
  <c r="F9"/>
  <c r="G8"/>
  <c r="F8"/>
  <c r="G7"/>
  <c r="F7"/>
  <c r="G6"/>
  <c r="F6"/>
  <c r="C4"/>
  <c r="C2"/>
  <c r="C4" i="3"/>
  <c r="G6"/>
  <c r="G7"/>
  <c r="G8"/>
  <c r="H8"/>
  <c r="C9"/>
  <c r="H11"/>
  <c r="G11"/>
  <c r="G12"/>
  <c r="G13"/>
  <c r="H14"/>
  <c r="G14"/>
  <c r="H15"/>
  <c r="G15"/>
  <c r="H16"/>
  <c r="G16"/>
  <c r="H17"/>
  <c r="G17"/>
  <c r="H18"/>
  <c r="G18"/>
  <c r="H19"/>
  <c r="G19"/>
  <c r="H20"/>
  <c r="G20"/>
  <c r="H23"/>
  <c r="G23"/>
  <c r="H24"/>
  <c r="G24"/>
  <c r="H25"/>
  <c r="G25"/>
  <c r="H26"/>
  <c r="G26"/>
  <c r="C32"/>
  <c r="H34"/>
  <c r="G34"/>
  <c r="G35"/>
  <c r="H35"/>
  <c r="H36"/>
  <c r="G36"/>
  <c r="C37"/>
  <c r="C2"/>
  <c r="H39"/>
  <c r="G39"/>
  <c r="H42"/>
  <c r="G42"/>
  <c r="H43"/>
  <c r="G43"/>
  <c r="H44"/>
  <c r="G44"/>
  <c r="H45"/>
  <c r="G45"/>
  <c r="H46"/>
  <c r="G46"/>
  <c r="H47"/>
  <c r="G47"/>
  <c r="H49"/>
  <c r="G49"/>
  <c r="H50"/>
  <c r="G50"/>
  <c r="H51"/>
  <c r="G51"/>
  <c r="H53"/>
  <c r="G53"/>
  <c r="H54"/>
  <c r="G54"/>
  <c r="H55"/>
  <c r="G55"/>
  <c r="H56"/>
  <c r="G56"/>
  <c r="H57"/>
  <c r="G57"/>
  <c r="H58"/>
  <c r="G58"/>
  <c r="H59"/>
  <c r="G59"/>
  <c r="H61"/>
  <c r="G61"/>
  <c r="H62"/>
  <c r="G62"/>
  <c r="H63"/>
  <c r="G63"/>
  <c r="H65"/>
  <c r="G65"/>
  <c r="H66"/>
  <c r="G66"/>
  <c r="H67"/>
  <c r="G67"/>
  <c r="H96" i="2"/>
  <c r="G96"/>
  <c r="H95"/>
  <c r="G95"/>
  <c r="H94"/>
  <c r="G94"/>
  <c r="H93"/>
  <c r="G93"/>
  <c r="H92"/>
  <c r="G92"/>
  <c r="H91"/>
  <c r="G91"/>
  <c r="H90"/>
  <c r="G90"/>
  <c r="H89"/>
  <c r="G89"/>
  <c r="H87"/>
  <c r="G87"/>
  <c r="H86"/>
  <c r="G86"/>
  <c r="H85"/>
  <c r="G85"/>
  <c r="H84"/>
  <c r="G84"/>
  <c r="H83"/>
  <c r="G83"/>
  <c r="H82"/>
  <c r="G82"/>
  <c r="H81"/>
  <c r="G81"/>
  <c r="H79"/>
  <c r="G79"/>
  <c r="H77"/>
  <c r="G77"/>
  <c r="H75"/>
  <c r="G75"/>
  <c r="H73"/>
  <c r="G73"/>
  <c r="H72"/>
  <c r="G72"/>
  <c r="H71"/>
  <c r="G71"/>
  <c r="H68"/>
  <c r="G68"/>
  <c r="C65"/>
  <c r="H64"/>
  <c r="G64"/>
  <c r="H63"/>
  <c r="G63"/>
  <c r="H62"/>
  <c r="G62"/>
  <c r="H61"/>
  <c r="G61"/>
  <c r="H60"/>
  <c r="G60"/>
  <c r="H59"/>
  <c r="G59"/>
  <c r="H58"/>
  <c r="G58"/>
  <c r="C56"/>
  <c r="H55"/>
  <c r="G55"/>
  <c r="H54"/>
  <c r="G54"/>
  <c r="H53"/>
  <c r="G53"/>
  <c r="H52"/>
  <c r="G52"/>
  <c r="H50"/>
  <c r="G50"/>
  <c r="H49"/>
  <c r="G49"/>
  <c r="H48"/>
  <c r="G48"/>
  <c r="H47"/>
  <c r="G47"/>
  <c r="H46"/>
  <c r="G46"/>
  <c r="H45"/>
  <c r="G45"/>
  <c r="C43"/>
  <c r="H42"/>
  <c r="G42"/>
  <c r="H41"/>
  <c r="G41"/>
  <c r="H40"/>
  <c r="G40"/>
  <c r="H39"/>
  <c r="G39"/>
  <c r="H38"/>
  <c r="G38"/>
  <c r="H37"/>
  <c r="G37"/>
  <c r="C35"/>
  <c r="H34"/>
  <c r="G34"/>
  <c r="H33"/>
  <c r="G33"/>
  <c r="H32"/>
  <c r="G32"/>
  <c r="H31"/>
  <c r="G31"/>
  <c r="H30"/>
  <c r="G30"/>
  <c r="H29"/>
  <c r="G29"/>
  <c r="H28"/>
  <c r="G28"/>
  <c r="G27"/>
  <c r="H26"/>
  <c r="G26"/>
  <c r="H25"/>
  <c r="G25"/>
  <c r="G24"/>
  <c r="G23"/>
  <c r="H22"/>
  <c r="G22"/>
  <c r="C20"/>
  <c r="G19"/>
  <c r="G18"/>
  <c r="H17"/>
  <c r="G17"/>
  <c r="G16"/>
  <c r="H15"/>
  <c r="G15"/>
  <c r="H14"/>
  <c r="G14"/>
  <c r="G13"/>
  <c r="H12"/>
  <c r="G12"/>
  <c r="G11"/>
  <c r="H10"/>
  <c r="G10"/>
  <c r="H9"/>
  <c r="G9"/>
  <c r="H8"/>
  <c r="G8"/>
  <c r="H7"/>
  <c r="G7"/>
  <c r="G6"/>
  <c r="C4"/>
  <c r="C2"/>
  <c r="C104" i="1"/>
  <c r="C97"/>
  <c r="C79"/>
  <c r="C74"/>
  <c r="C65"/>
  <c r="C47"/>
  <c r="C23"/>
  <c r="C4"/>
  <c r="C2"/>
</calcChain>
</file>

<file path=xl/sharedStrings.xml><?xml version="1.0" encoding="utf-8"?>
<sst xmlns="http://schemas.openxmlformats.org/spreadsheetml/2006/main" count="1878" uniqueCount="693">
  <si>
    <t>(A1) SW Gestione Eventi Sanitari Urgenti (Sanitario) (Cap.5)</t>
  </si>
  <si>
    <t>Totale punti qualità</t>
  </si>
  <si>
    <t>Requisito Minimo</t>
  </si>
  <si>
    <t>Punteggio Qualità totale</t>
  </si>
  <si>
    <t>Punteggio Qualità Specifico</t>
  </si>
  <si>
    <t>EU2 Ricezione delle chiamate</t>
  </si>
  <si>
    <t>La soluzione offerta dovrà prevedere le seguenti funzionalità:</t>
  </si>
  <si>
    <t>Assegnati</t>
  </si>
  <si>
    <t>Media</t>
  </si>
  <si>
    <t>Comm1</t>
  </si>
  <si>
    <t>Comm2</t>
  </si>
  <si>
    <t>Comm3</t>
  </si>
  <si>
    <t>Comm4</t>
  </si>
  <si>
    <t>Comm5</t>
  </si>
  <si>
    <t>Note</t>
  </si>
  <si>
    <t xml:space="preserve">EU2.1 Ricezione delle chiamate (fonia) e della scheda contatto dal NUE 112 nel formato di scambio prestabilito (XML Scheda contatto NUE), gestendo tutte le informazioni ricevute e generando da queste informazioni la scheda evento e localizzando contestualmente il punto di intervento sul cartografico (vedi requisiti cartografico); </t>
  </si>
  <si>
    <t>x</t>
  </si>
  <si>
    <t>//</t>
  </si>
  <si>
    <t>EU2.2 Generazione di una richiesta di soccorso non inoltrata dal NUE 112 (generata in modo manuale), ovvero da un altro PSAP2, dalla COI o da un Medico di Continuità Assistenziale (importazione semi-automatica), che consenta la compilazione della scheda evento e la contestuale localizzazione del punto di intervento sul cartografico (vedi requisiti cartorgrafico);</t>
  </si>
  <si>
    <t>EU2.3 I dati importati automaticamente o generati manualmente (EU2.1. e EU2.2) devono poter essere condivisi in modo automatico e nell'ordine di qualche secondo (real time), se richiesto dall'utente, in modo completo ed esaustivo (inviare tutti i dati necessari al tipo di ambito richiesto) tra i vari applicativi richiesti : Sanitario, Coca, Trasporti, Organi;</t>
  </si>
  <si>
    <t>EU2.4 Funzione U.U.I. secondo protocollo nazionale di interscambio di telefonate e dati tra PSAP1 e PSAP2;</t>
  </si>
  <si>
    <t>EU2.5 Uno strumento di supporto alle decisioni (filtro), configurabile autonomamente da AREU, il quale, analizzando le informazioni richieste all’utente nel corso dell’intervista telefonica guidata, proponga un codice di gravità, che dovrà poi essere indicato sulla relativa scheda evento. Le informazioni salvate dovranno quindi essere consultabili in modalità sintetica e non modificabili a posteriori;</t>
  </si>
  <si>
    <t xml:space="preserve">EU2.6 La scheda evento dovrà permettere di visualizzare il codice di priorità proposto dal sistema di supporto alle decisioni, nel corso dell’intervista telefonica, affiancando lo stesso al codice di priorità che l’operatore di SOREU deciderà di assegnare all’evento, confermando oppure modificando l’esito proposto dal sistema di supporto alle decisioni. </t>
  </si>
  <si>
    <t>EU2.7 Strumento di supporto alle decisioni: L'operatore deve poter aprire e salvare più volte durante l'evento questa funzionalità tenendo traccia di quello che è stato precedentemente salvato e potendo visualizzare ogni record inserito;</t>
  </si>
  <si>
    <t>EU2.8 Classificazione dell’evento in categorie (esempio non esaustivo: soccorso primario o secondario, informazioni, consulenza), alle quali sia possibile, eventualmente, associare un’ulteriore sottocategoria (esempio non esaustivo: informazioni &gt; ambulanze, guardia medica). Gli eventi identificati come soccorsi primari o secondari, dovranno poter essere integrati con l’ulteriore classificazione e dettaglio derivata dalle informazioni raccolte durante l’intervista telefonica (es. malore, incidente stradale, caduta), nel rispetto delle casistiche previste da AREU;</t>
  </si>
  <si>
    <t xml:space="preserve">EU2.9 Possibilità da parte dell'operatore di registrare le  informazioni logistiche necessarie all’individuazione più precisa del luogo dell’intervento (esempi non esaustivi: comune, località, via, civico e interno, incrocio, POI, tipo luogo intervento, altri riferimenti comunicati dall’utenza). </t>
  </si>
  <si>
    <t>EU2.10 Facoltà di inserire note strutturate e a campo libero all’interno della scheda non più modificabili dopo il salvataggio della scheda e la possibilità di riaccedere in visualizzazione;</t>
  </si>
  <si>
    <t>EU2.11  Accesso rapido a documenti utili alla gestione dell'evento/richiesta/trasporto per es. pdf, mostrando sia le informazioni inserite nella scheda compilata sia nel supporto alle decisioni (filtro sanitario). E' obbligo che tale funzione sia integrata nella suite sw in modo nativo;</t>
  </si>
  <si>
    <t>EU2.12 Evidenza dei PAD disponibili in prossimità del punto di intervento e le relative informazioni specifiche, per indirizzare gli astanti al recupero dello stesso. L’operatore dovrà avere la possibilità di associare un PAD all’evento e di registrare le procedure effettuate dall’utente quali parte integrante del dossier;</t>
  </si>
  <si>
    <t>EU2.13 Integrare nell'applicativo di soccorso le  risorse impegnate per assistenze sanitarie in corso di svolgimento, in prossimità del punto di intervento, registrate sul portale GAMES di AREU per un utilizzo al pari delle altre risorse di soccorso (per es. attivazione mezzo, chiamata equipaggio);</t>
  </si>
  <si>
    <t>EU2.14 Facoltà di allertare e/o attivare selettivamente i First-Responders laici, nelle vicinanze del punto di intervento e disponibili a recarsi sulla scena dell’evento per compiere manovre salvavita, in attesa dell’arrivo dei mezzi di soccorso; tale funzionalità dovrà poter essere integrabile con una applicazione per smartphone;</t>
  </si>
  <si>
    <t>EU2.15 Evidenziare le chiamate provenienti da utenze telefoniche associate a pazienti censiti, secondo specifiche categorie (esempi non esaustivi: pazienti fragili, acuti critici) o impianti a rischio, consentendo l’accesso diretto al dossier associato e a eventuali allegati;</t>
  </si>
  <si>
    <t>EU2.16 Possibilità di verificare in tempo reale (nel ordine di 2-3 secondi) tutte le chiamate riconducibili a quella correntemente in gestione sulla base dell’utenza telefonica del chiamante e/o del punto di intervento; l’operatore dovrà poter personalizzare tale visualizzazione su base temporale e/o spaziale. (E'  vincolante la presenza in linea degli ultimi 12 mesi di attività di tutta la Regione Lombardia)</t>
  </si>
  <si>
    <t>EU2.17 Possibilità da parte dell'operatore di definire relazioni tra l'evento inserito/ricevuto le  risorse/mezzi e i pazienti/soggetti che sono  soccorsi/trattati/trasportati/visitati. L'associazione di tali classi deve essere da 0 a n (molti) con indicazione chiara ed evidente del percorso paziente, visualizzabile da parte degli operatori</t>
  </si>
  <si>
    <r>
      <t>EU3 Attivazione risorse e info missione</t>
    </r>
    <r>
      <rPr>
        <b/>
        <sz val="18"/>
        <color rgb="FF000000"/>
        <rFont val="Century Gothic"/>
        <family val="2"/>
      </rPr>
      <t xml:space="preserve"> </t>
    </r>
  </si>
  <si>
    <t>Le funzionalità connesse all’attivazione delle risorse e alla gestione della missione devono consentire all’operatore di:</t>
  </si>
  <si>
    <t>EU3.1 Conoscere i mezzi impiegabili per missione, secondo criteri configurabili da parte di AREU, che tengano conto della tipologia dei mezzi della distanza e della competitività rispetto al punto di intervento, del motivo e della gravità dell’evento, nonché da classificazione e dettaglio classificazione, includendo:</t>
  </si>
  <si>
    <t>EU3.1.1 o   i mezzi in base alla tipologia, al tipo di rapporto contrattuale in essere e alla dotazione in uso</t>
  </si>
  <si>
    <t>EU3.1.2 o   i mezzi operativi non già impiegati in missioni (stand-by nei punti di stazionamento, mezzi operativi in rientro);</t>
  </si>
  <si>
    <t>EU3.1.3 o   i mezzi operativi già attivati per una missione che non risultano ancora arrivati sul posto e possono essere dirottati e competitivi;</t>
  </si>
  <si>
    <t>EU3.1.4 o   i mezzi impegnati in assistenze a manifestazioni presenti sul portale GAMES.</t>
  </si>
  <si>
    <t>EU3.2 Visualizzare l’elenco dei mezzi, definito in precedenza in un'unica vista.</t>
  </si>
  <si>
    <t>EU3.3 Visualizzare la cartografia appropriatamente dimensionata, durante la fase di selezione delle risorse, affinché venga indicata la dislocazione dei primi cinque (5) mezzi di soccorso competitivi, distinti per tipologia, con indicazione della distanza e del tempo stimato di percorrenza. Una miglioria rispetto a tale funzione sarà costituita dalla rappresentazione sulla mappa del percorso elaborato per le prime 3 risorse disponibili o per quelle selezionate dall’elenco delle potenziali risorse impiegabili.  (Tempo massimo accettato per la visualizzazione delle informazioni richieste 3 secondi)</t>
  </si>
  <si>
    <t>EU3.4 Generare una missione per un mezzo in relazione ad un soccorso;</t>
  </si>
  <si>
    <t>EU3.4.1 Assegnare un codice di intervento, per ogni mezzo attivato, potenzialmente differente da quello attribuito all’evento e/o altre risorse attivate nel contesto dello stesso soccorso;</t>
  </si>
  <si>
    <t>EU3.4.2 Attivare una risorsa su un evento, passando i relativi dati logistici, della missione e sanitari, utilizzando diversi canali di comunicazione in scenari applicativi diversi ( è richiesto almeno: radio,telefonia mobile, rete fissa, rete dati )</t>
  </si>
  <si>
    <t>EU3.4.3 Contattare ogni mezzo di soccorso telefonicamente, sia sul telefono fisso di postazione sia sul cellulare di servizio associato e sulla radio dinamicamente al mezzo stesso.</t>
  </si>
  <si>
    <t>EU3.4.4 Visualizzare, nella maschera di disponibilità dei mezzi di soccorso e nell'elenco della scelta dei mezzi attivabili (EU3.1), le specificità degli stessi, degli equipaggi e degli equipaggiamenti;</t>
  </si>
  <si>
    <t xml:space="preserve">EU3.4.5 Visualizzare una finestra dedicata all’attivazione delle risorse c.d. speciali (esempi non esaustivi: natanti di soccorso, squadre soccorso piste da sci, squadre CNSAS, ciclosoccorritori, squadre appiedate).
</t>
  </si>
  <si>
    <t xml:space="preserve">EU3.4.6 Visualizzare una finestra dedicata all’attivazione degli elicotteri di soccorso;
</t>
  </si>
  <si>
    <t xml:space="preserve">EU3.4.7 Registrare i componenti degli equipaggi e i rispettivi ruoli ed eventuali componenti aggiuntivi (esempio non esaustivo: equipe sanitaria di un veicolo MSA che sale a bordo di un MSB per il trasporto di un paziente). E' richiesta la gestione di tutte le anagrafiche degli operatori operanti in Lombardia (circa 35.000 soggetti) </t>
  </si>
  <si>
    <t>EU3.4.8 Registrare e visualizzare la storia fisica del mezzo (luogo di partenza arrivo, ospedali, piazzole, km percorsi, ect) in modo completo, geolocalizzato, con orari certificati, controlli sulle modifiche manuali effettuate. etc. N.B. Il sistema deve essere in grado di modellizzare qualunque evento e non essere dotato di tratte pre-impostate vuote. I dati devono poter essere inseriti da più operatori in contesti operativi differenti (extra e intra territoriale), è obbligo tenere traccia di ogni modifica effettuata dagli operatori. E' richiesto un controllo di validità dei dati inserito dal punto di vista della completezza e congruenza logica.</t>
  </si>
  <si>
    <t>EU3.4.9 Integrazione con sistema di localizazione GPS  (Scatola nera) del tipo con collegamento ODB da integrare con il sistema informativo proposto per acquisire e controllare le attività dei mezzi utilizzati.</t>
  </si>
  <si>
    <t>EU3.4.10 Registrare l’ospedale di destinazione selezionandolo da un elenco che ordini le strutture in base alla prossimità rispetto al punto di intervento e lo stato di affollamento misurato tramite NEDOCS;</t>
  </si>
  <si>
    <t>EU3.4.11 L’elenco delle strutture sanitarie proposte deve includere gli ospedali dotati di pronto soccorso e deve offrire all’operatore la possibilità di filtrare tali strutture in base alle risorse specialistiche disponibili, al fine di trattare il paziente nel modo più adeguato;</t>
  </si>
  <si>
    <t xml:space="preserve">EU3.4.12 Inserire il codice di invio sul luogo di intervento ed il codice di trasporto del paziente in ospedale;
</t>
  </si>
  <si>
    <t xml:space="preserve">EU3.4.13 Inserire la percorrenza effettiva del mezzo e quella desunta dal risultato del percorso calcolato dal sistema cartografico, in funzione delle tratte di missione, oltre all’eventuale registrazione effettuata da dispositivi presenti a bordo dei mezzi;
</t>
  </si>
  <si>
    <t xml:space="preserve">EU3.4.14 Definire la relazione tra mezzo di soccorso e pazienti in funzione della sola valutazione e trattamento del paziente o del trasporto in ospedale;
</t>
  </si>
  <si>
    <t>EU4 Gestione Sanitaria dell’evento</t>
  </si>
  <si>
    <t>La soluzione offerta deve consentire di:</t>
  </si>
  <si>
    <t>EU4.1  Rivalutare la richiesta di soccorso, secondo uno schema di intervista guidato configurabile da AREU, in funzione del quadro clinico emergente;</t>
  </si>
  <si>
    <t>EU4.2 Effettuare registrazioni multiple dei parametri vitali di ogni paziente, in modo congruente alle valutazioni possibili,</t>
  </si>
  <si>
    <t>EU4.3 Registrare le specifiche informazioni per le patologie/diagnosi secondo strutture di raccolta dati funzionali e appropriate per ogni patologia/diagnosi, in funzione del ruolo dell’interlocutore e della strumentazione disponibile;</t>
  </si>
  <si>
    <t>EU4.4 Registrare modalità e quantità dei liquidi e farmaci prescritti e/o somministrati a ciascun paziente, con indicazione dell’operatore, della qualifica, della data e ora;</t>
  </si>
  <si>
    <t xml:space="preserve">EU4.5 Disporre e associare la documentazione sanitaria trasmessa dai mezzi di soccorso (esempi non esaustivi: tracciato ECG, immagini ecografiche); </t>
  </si>
  <si>
    <t>EU4.6 Possibilità di inoltrare alla struttura del SSR appropriata la documentazione sanitaria trasmessa dai mezzi di soccorso</t>
  </si>
  <si>
    <t>EU4.7 Registrare per ogni paziente segni e sintomi, la patologia prevalente e le diagnosi secondo lo schema ICD9CM ed eventuali aggiornamenti;</t>
  </si>
  <si>
    <t>EU4.8 Definire un codice di gravità indicativo in funzione delle informazioni cliniche registrate nella scheda paziente;</t>
  </si>
  <si>
    <t>EU4.9 Registrare un codice di gravità all’arrivo sul paziente, un codice di gravità al termine del trattamento in posto del paziente e l’esito del soccorso. In caso di constatazione di decesso, interruzione delle cure o rinvenimento cadavere devono essere indicati il nominativo del medico, la data e l’ora di constatazione del decesso;</t>
  </si>
  <si>
    <t>EU4.10 Registrare l’ospedale e il reparto di destinazione, l’ora di accesso e il codice di triage di pronto soccorso;</t>
  </si>
  <si>
    <t>EU4.11 Registrazione dati anagrafici e di residenza dei pazienti;</t>
  </si>
  <si>
    <t>EU4.12 Conoscere lo stato di affollamento dei Pronto Soccorso integrando i dati del portale di Regione Lombardia denominato EUOL (es: indice NEDOCS, accessi in PS per codice);</t>
  </si>
  <si>
    <t>EU4.13 Conoscere la disponibilità dei posti letto e lo stato delle risorse critiche secondo quanto registrato sul portale EUOL;</t>
  </si>
  <si>
    <t>EU4.14 Consentire la consultazione della documentazione dei pazienti censiti secondo specifiche categorie (esempi non esaustivi: fragili, acuti critici) e degli impianti a rischio.</t>
  </si>
  <si>
    <t>EU4.15 Effettuare registrazioni multiple per la stessa tipologia di informazione sanitaria acquisita in momenti temporali differenti</t>
  </si>
  <si>
    <t>EU4.16 Interfaccia grafica ed usabilità della scheda paziente</t>
  </si>
  <si>
    <t>EU5 Gestione e organizzazione della flotta di veicoli stradali e ad ala fissa e/o rotante</t>
  </si>
  <si>
    <t>EU5.1 Dovrà essere disponibile un sinottico su cartografia che riepiloghi il posizionamento dinamico delle risorse.</t>
  </si>
  <si>
    <t>EU5.2 Gestire gli stazionamenti richiesti dai mezzi di soccorso all’inizio dell’operatività o al termine della missione, dando evidenza della richiesta pervenuta via radio o da altri dispositivi di comunicazione in uso agli equipaggi. Per l’assegnazione dello stazionamento sull’area della Città di Milano dovranno essere integrati gli algoritmi di ottimizzazione (TIRESIA).</t>
  </si>
  <si>
    <t>EU5.3 Presentare sinottico che riporti le informazioni relative al numero di mezzi di soccorso previsti, in funzione della pianificazione oraria del giorno della settimana, distinte in base al rapporto convenzionale e alla tipologia con l’indicazione di quanti mezzi di soccorso sono previsti, quanti in stand-by e quanti eventualmente non operativi. Le informazioni aggregate dovranno essere navigabili per ottenere maggiori dettagli riferiti alle risorse.</t>
  </si>
  <si>
    <t>EU5.4 Dovrà gestire i transiti in servizio dei mezzi in uso alle SOREU.</t>
  </si>
  <si>
    <t>EU5.5 La gestione delle missioni degli elicotteri HEMS dovrà prevedere anche strutture ad hoc dedicate alla registrazione di tutte le tratte aereonautiche, con indicazione della tipologia (regime diurno o notturno), dei tempi di volo, nonché delle manovre effettuate, e dei passeggeri trasportati.</t>
  </si>
  <si>
    <t>EU5.5.1 Deve essere anche possibile indicare marche e tipologia del vettore.</t>
  </si>
  <si>
    <r>
      <t xml:space="preserve">EU5.6 Il sistema dovrà prevedere anche idonee strutture dati per la registrazione delle informazioni, secondo quanto previsto per gli interventi in montagna dalla </t>
    </r>
    <r>
      <rPr>
        <i/>
        <sz val="11"/>
        <color theme="1"/>
        <rFont val="Century Gothic"/>
        <family val="2"/>
      </rPr>
      <t>Mountain HEMS Association</t>
    </r>
    <r>
      <rPr>
        <sz val="11"/>
        <color theme="1"/>
        <rFont val="Century Gothic"/>
        <family val="2"/>
      </rPr>
      <t>.</t>
    </r>
  </si>
  <si>
    <t>EU6 Attività di back office</t>
  </si>
  <si>
    <t>La gestione delle emergenze è composta da un’attività svolta in tempo reale e da un’attività svolta al termine del soccorso, sia a breve che a lungo termine. Le attività da svolgere dopo la conclusione del soccorso sono riferite alla gestione delle informazioni di carattere amministrativo e sanitario: viene svolta sia da parte del personale operante in SOREU sia da parte del personale operante sui mezzi mediante le postazioni remote territoriali, secondo quanto di propria competenza.</t>
  </si>
  <si>
    <t>EU6.1 Si rende pertanto necessario disporre di un sistema di profilazione utenti che consideri l’ambito da cui si opera, il ruolo dell’utente e il tempo trascorso dall’evento e che permetta di assegnare diritti di lettura o di scrittura in modo coerente con quanto descritto.</t>
  </si>
  <si>
    <t xml:space="preserve">EU6.2 Possibilità di associare documentazione sanitaria aggiuntiva in formato elettronico alla scheda evento / paziente; </t>
  </si>
  <si>
    <t>EU7 Operatività</t>
  </si>
  <si>
    <t>EU7.1 Gestione degli eventi attivi</t>
  </si>
  <si>
    <t>La soluzione offerta deve prevedere le seguenti funzionalità:</t>
  </si>
  <si>
    <t>EU7.1.1 Presentare una maschera operativa con vista generale riepilogativa degli eventi in corso, rappresentati dinamicamente rispetto allo stato di avanzamento delle missioni, completi delle informazioni di dettaglio congruenti e funzionali rispetto allo stato di avanzamento dell’intervento.</t>
  </si>
  <si>
    <t>EU7.1.2 Accedere, in base al profilo utente, ad ogni singolo evento, alle relative missioni e pazienti, al fine di gestire ogni aspetto del soccorso.</t>
  </si>
  <si>
    <t>EU7.1.3 Presentare una vista complessiva che riporti tutta l’attività in corso e viste specifiche nelle quali le informazioni risultino organizzate secondo criteri funzionali alla gestione degli eventi e alle categorie di utenti.</t>
  </si>
  <si>
    <t>EU7.1.4 Possibilità di attribuire le necessità di compilazione da parte di un operatore specifico ad un singolo evento. E' necessario che tale funzione sia evidente nella schermata degli eventi in corso</t>
  </si>
  <si>
    <t>EU7.1.5 Trasferire un paziente e il relativo dossier clinico creato in un evento ad un altro evento.</t>
  </si>
  <si>
    <t>EU7.2 Comunicazione tra SOREU e risorse</t>
  </si>
  <si>
    <t>EU7.2.1 La soluzione offerta deve consentire di contattare tutte le risorse interessate a vario titolo in un evento direttamente dalla postazione operatore integrandosi con i diversi sistemi di comunicazione (es: radio, telefono, applicazioni mobili).</t>
  </si>
  <si>
    <t>EU7.3 Enti di competenza</t>
  </si>
  <si>
    <t>EU7.3.1 A fronte della gestione degli eventi, il sistema deve consentire di identificare tempestivamente gli enti di competenza rispetto al territorio di ogni comune, affinché possano essere coinvolti a supporto del soccorso e/o a cui debbano essere notificati eventi per i provvedimenti del caso. L’informazione dell’ente di competenza coinvolto deve essere definita anche rispetto alle informazioni ricevute dal NUE 112.</t>
  </si>
  <si>
    <t>EU7.3.2 Devono essere tracciate in modo esplicito le operazioni fatte nei confronti degli enti coinvolti/allertati.</t>
  </si>
  <si>
    <t>EU7.4  Sistemi di allarme/allerta</t>
  </si>
  <si>
    <t>Il sistema oggetto dell’offerta deve prevedere le seguenti funzionalità:</t>
  </si>
  <si>
    <t>EU7.4.1 Consentire di evidenziare condizioni particolari in relazione a un evento (esempio non esaustivo: necessità di rivalutazione da parte di sanitario, attivazione immediata delle risorse) in modo che queste possano essere facilmente identificate, prese in carico e gestite rapidamente dalle varie funzioni competenti.</t>
  </si>
  <si>
    <t>EU7.4.2 Disporre efficaci e funzionali sistemi di allarmistica configurabili per singola postazione  che evidenzino ritardi o disservizi nell’attivazione delle risorse a fronte di mancato intervento del personale di SOREU e/o del personale dei mezzi e/o di disservizi nei sistemi di comunicazione (esempi non esaustivi: mancata/ritardata attivazione di mezzi di soccorso su codice rosso, mancata/ritardata ricezione dell’attivazione da parte della risorsa attivata, mancata/ritardata comunicazione degli stati di progressione missione secondo configurazione ad hoc). La configurazione deve essere sia per operatore o per gruppo di utenti in base al profilo assegnato</t>
  </si>
  <si>
    <t xml:space="preserve">EU7.4.3 Resettare automaticamente un allarme all’attuazione dell’azione richiesta o alla ricezione della prima informazione conseguente che ne faccia decadere la validità. </t>
  </si>
  <si>
    <t xml:space="preserve">EU8 Follow-Up </t>
  </si>
  <si>
    <t>L’applicativo deve consentire di seguire l’evoluzione clinica dei pazienti trasportati in pronto soccorso registrando:</t>
  </si>
  <si>
    <t>EU8.1 Esito delle cure ospedaliere (esempi non esaustivi: trasferito, ricoverato, dimesso, deceduto)</t>
  </si>
  <si>
    <t>EU8.2 Data e ora dell’evento</t>
  </si>
  <si>
    <t>EU8.3 Destinazione: struttura ospedaliera e reparto in cui il paziente venga trasferito</t>
  </si>
  <si>
    <t xml:space="preserve">EU8.4 Diagnosi </t>
  </si>
  <si>
    <t>EU8.5 Predisposizione alla acquisizione di dati aggiuntivi del paziente trattato in emergenza urgenza tramite servizi web.</t>
  </si>
  <si>
    <t>EU9 Gestione PAD</t>
  </si>
  <si>
    <t>EU9.1 Deve poter gestire l'anagrafica dei PAD (Public Access Defibrillator) e fornire le relative indicazioni all'uso (Interagendo anche cn le teche PAD che trasmettono lo stato del dispositivo e allarmistica in caso di utilizzo.</t>
  </si>
  <si>
    <t>EU9.2 Consentire di registrare in un evento l’utilizzo di un PAD.</t>
  </si>
  <si>
    <t>EU9.3 Permettere la registrazione delle azioni dettagliate sull’impiego nelle varie fasi (PAD).</t>
  </si>
  <si>
    <t>EU10 Integrazione con sistemi di videosorveglianza</t>
  </si>
  <si>
    <t>EU10.1 L’applicativo deve consentire di accedere ai sistemi di videosorveglianza pubblici e privati, resi disponibili ad AREU. Le videocamere devono essere proposte sul cartografico come POI dai quali deve essere possibile gestire la visualizzazione delle immagini in tempo reale, con possibilità di utilizzo delle funzioni della telecamera.</t>
  </si>
  <si>
    <t>EU11 Interazioni con servizi esterni</t>
  </si>
  <si>
    <t>EU 11.1 Interfaccia telefonica (POT)</t>
  </si>
  <si>
    <t>EU 11.2 Registrazione delle chiamate telefoniche</t>
  </si>
  <si>
    <t>EU 11.3 Sistema Cartografico</t>
  </si>
  <si>
    <t>EU 11.4 Integrazione con Sistema Radio</t>
  </si>
  <si>
    <t>EU 11.5 Gestione anagrafiche risorse</t>
  </si>
  <si>
    <t>EU 11.5.1 Postazioni di lavoro (PDL), mezzi a disposizione delle  SOREU, rubriche;</t>
  </si>
  <si>
    <t>EU 11.5.2 Enti di supporto, competenza, rubriche;</t>
  </si>
  <si>
    <t xml:space="preserve">EU 11.5.3 Tracciamento delle operazioni </t>
  </si>
  <si>
    <t>EU 11.6 Il sistema deve:</t>
  </si>
  <si>
    <t>EU 11.6.1 Tenere traccia per ogni registrazione dell’operatore che l’ha effettua, la modalità di registrazione (piattaforma), data e ora; per eventuali variazioni deve essere indicato il valore precedente e il nuovo e deve essere evidenziato che il campo ha subito una variazione.</t>
  </si>
  <si>
    <t>EU 11.6.2 Per le informazioni cliniche riferite alle persone assistite, devono essere possibili variazioni nelle 24 ore successive all’evento esclusivamente da parte dell’operatore che ha effettuato la registrazione. In generale nessun operatore deve avere la possibilità di intervenire su informazioni cliniche del paziente registrate da altri.</t>
  </si>
  <si>
    <t>EU 11.6.3 Disporre di un log consultabile in cui risultino tutte le operazioni effettuate, la data e l’ora e l’operatore che l’ha eseguita.</t>
  </si>
  <si>
    <t>EU 11.7 Accesso remoto</t>
  </si>
  <si>
    <t>EU 11.8 Deve essere possibile accesso in modalità web all’applicativo di Gestione degli eventi Sanitari Urgenti con completa replica di tutte le funzionalità previste. Gli utenti devono accedere esclusivamente a quanto di loro interesse e competenza, con differenti permessi di visione, lettura e scrittura in funzione del ruolo rivestito.</t>
  </si>
  <si>
    <t>EU 11.9 Gli accessi devono avvenire con credenziali personali garantendo standard di sicurezza nella trasmissione dei dati.</t>
  </si>
  <si>
    <t>EU 11.10  Sistema di consegne (Gestione eventi Sanitari Urgenti)</t>
  </si>
  <si>
    <t>Indicare il file allegato di riferimento alla voce valutata e/o una breve descrizione</t>
  </si>
  <si>
    <t>OFFERTA TECNICA</t>
  </si>
  <si>
    <t>(A2) SW Gestione Eventi Continuità Assistenziale (COI)</t>
  </si>
  <si>
    <t>CC2 Ricezione delle chiamate</t>
  </si>
  <si>
    <t>CC2.2 Generazione di una richiesta di intervento, ovvero da un altro PSAP2 (Sanitario), dalla COI o da un Medico di Continuità Assistenziale, che consenta la compilazione della scheda evento e la contestuale localizzazione del punto di intervento sul cartografico;</t>
  </si>
  <si>
    <t>CC2.3 I dati importati automaticamente o manualmente (CC2.1. e CC2.2) devono essere condivisi in modo automatico e nell'ordine di qualche secondo (real time), se richiesto dall'utente, in modo completo ed esaustivo (inviare tutti i dati necessari al tipo di ambito richiesto) tra i vari applicativi richiesti (Sanitario, Trasporti)</t>
  </si>
  <si>
    <t>CC2.5 Uno strumento di supporto alle decisioni (filtro), configurabile autonomamente da AREU secondo le proprie logiche, il quale, analizzando le informazioni richieste all’utente nel corso dell’intervista telefonica guidata, proponga un codice di gravità, che dovrà poi essere indicato sulla relativa scheda evento. Le informazioni salvate dovranno quindi essere consultabili in modalità sintetica e non modificabili a posteriori;</t>
  </si>
  <si>
    <t xml:space="preserve">CC2.6 La scheda evento dovrà permettere di visualizzare il codice di priorità proposto dal sistema di supporto alle decisioni, nel corso dell’intervista telefonica, affiancando lo stesso al codice di priorità che l’operatore di sala operativa deciderà di assegnare all’evento, confermando oppure modificando l’esito proposto dal sistema di supporto alle decisioni. </t>
  </si>
  <si>
    <t>CC2.7 Strumento di supporto alle decisioni: L'operatore deve poter aprire e salvare più volte durante l'evento questa funzionalità tenendo traccia di quello che è stato precedentemente salvato e potendo visualizzare ogni record inserito;</t>
  </si>
  <si>
    <t>CC2.8 Classificazione dell’evento in categorie (esempio non esaustivo: soccorso primario o secondario, informazioni, consulenza), alle quali sia possibile, eventualmente, associare un’ulteriore sottocategoria (esempio non esaustivo: informazioni &gt; ambulanze, guardia medica). Gli eventi identificati come soccorsi primari o secondari, dovranno poter essere integrati con l’ulteriore classificazione e dettaglio derivata dalle informazioni raccolte durante l’intervista telefonica (es. malore, incidente stradale, caduta), nel rispetto delle casistiche previste da AREU;</t>
  </si>
  <si>
    <t xml:space="preserve">CC2.9 Possibilità da parte dell'operatore di registrare le  informazioni logistiche necessarie all’individuazione più precisa del luogo dell’intervento (esempi non esaustivi: comune, località, via, civico e interno, incrocio, POI, tipo luogo intervento, altri riferimenti comunicati dall’utenza). </t>
  </si>
  <si>
    <t>CC2.10 Facoltà di inserire note strutturate e a campo libero all’interno della scheda non più modificabili dopo il salvataggio della scheda e la possibilità di riaccedere in visualizzazione;</t>
  </si>
  <si>
    <t>CC2.11  Accesso rapido a documenti utili alla gestione dell'evento/richiesta/trasporto tenendo sia delle informazioni inserite nella scheda compilata e nel supporto alle decisioni. E' obbligo che tale funzione sia integrata nella suite sw in modo nativo.</t>
  </si>
  <si>
    <t>CC2.15 Evidenziare le chiamate provenienti da utenze telefoniche associate a pazienti censiti, secondo specifiche categorie, consentendo l’accesso diretto al dossier associato e a eventuali allegati;</t>
  </si>
  <si>
    <t>CC2.16 Possibilità di verificare in tempo reale (nel ordine di 2-3 secondi) tutte le chiamate riconducibili a quella correntemente in gestione sulla base dell’utenza telefonica del chiamante e/o del punto di intervento; l’operatore dovrà poter personalizzare tale visualizzazione su base temporale e/o spaziale. (E'  vincolante lapresenza in linea degli ultimi 12 mesi di attivtà di tutta la Regione Lombardia</t>
  </si>
  <si>
    <t>CC2.17 Possibilità da parte dell'operatore di definire relazioni tra l'evento inserito/ricevuto le  risorse/mezzi e i pazienti/soggetti che sono  soccorsi/trattati/trasportati/visitati. L'associazione di tali classi deve essere da 0 a n (molti) con indicazione chiara ed evidente del percorso paziente, visualizzabile da parte degli operatori</t>
  </si>
  <si>
    <t>CC2.18 La creazione di un dossier per il paziente compilando l’anagrafica;</t>
  </si>
  <si>
    <t>CC2.19 La creazione di un’anagrafica automatica degli utenti che hanno contattato il servizio;</t>
  </si>
  <si>
    <r>
      <t>CC3 Attivazione risorse e info missione</t>
    </r>
    <r>
      <rPr>
        <b/>
        <sz val="18"/>
        <color rgb="FF000000"/>
        <rFont val="Century Gothic"/>
        <family val="2"/>
      </rPr>
      <t xml:space="preserve"> </t>
    </r>
  </si>
  <si>
    <t>CC3.1 Conoscere le risorse impiegabili per missioni, secondo criteri configurabili da parte di AREU, che tengano conto della distanza e della competitività rispetto al punto di intervento, del motivo e della gravità dell’evento, nonché da classificazione e dettaglio classificazione, includendo:</t>
  </si>
  <si>
    <t>CC3.1.1 o  Le risorse disponibili non già impiegati in missione (stand-by nei punti di stazionamento, risorse operative in rientro);</t>
  </si>
  <si>
    <t>CC3.1.2 o Le risorse operative già attivati per una missione che non risultano ancora arrivati sul posto;</t>
  </si>
  <si>
    <t>CC3.2 Visualizzare l’elenco dei mezzi, definito in precedenza in un'unica tabella.</t>
  </si>
  <si>
    <t>CC3.3 Visualizzare la cartografia appropriatamente dimensionata, durante la fase di selezione delle risorse, affinché venga indicata la dislocazione delle risorse competitivi, distinti per tipologia, con indicazione della distanza e del tempo stimato di percorrenza. Una miglioria rispetto a tale funzione sarà costituita dalla rappresentazione sulla mappa del percorso elaborato per le prime 3 risorse disponibili o per quelle selezionate dall’elenco delle potenziali risorse impiegabili.</t>
  </si>
  <si>
    <t>CC3.4 Generare una missione per una risorsa in relazione alle attività richieste;</t>
  </si>
  <si>
    <t>CC3.4.1 Assegnare un codice di intervento, per ogni risorsa attivata, potenzialmente differente da quello attribuito all’evento e/o altre risorse attivate nel contesto dello stesso evento;</t>
  </si>
  <si>
    <t>CC3.4.2 Attivare una risorsa su un evento, Inviare alle risorse identificate, in modalità automatica, le informazioni utili alla gestione della missione utilizzando diversi canali di comunicazine (è richiesto almeno: radio,telefonia mobile, rete fissa, rete dati) in scenari applicativi diversi</t>
  </si>
  <si>
    <t>CC3.4.3 Contattare ogni risorsa disponible telefonicamente, sia sul telefono fisso di postazione se presente sia sul cellulare di servizio associato dinamicamente al mezzo stesso.</t>
  </si>
  <si>
    <t>CC3.4.4 Visualizzare, nella maschera di disponibilità delle risorse dipsonibili, le specificità degli stessi,del personale e degli equipaggiamenti;</t>
  </si>
  <si>
    <t>CC3.4.5 Registrare i componenti che hanno partecipato alla missione</t>
  </si>
  <si>
    <t>CC3.4.6 Registrare e visualizzare la storia fisica del mezzo (luogo di partenza arrivo, ect, ospedali, piazzole, km percorsi, ect) in modo completo, geolocalizzato, con orari certificati, controlli sulle modifiche manuali effettuate. etc. N.B. Il sistema deve essere in grado di modellizzare qualunque evento e non essere dotato di tratte pre-impostate vuote. I dati devono poter essere inseriti da più operatori in contesti operativi differenti (extra e intra territoriale), è obbligo tenere traccia di ogni modifica effettuata dagli operatori. E' richiesto un controllo di validità dei dati inserito dal punto di vista della completezza e congruenza logica.</t>
  </si>
  <si>
    <t>CC3.4.6. Integrazione con sistema di localizazione GPS  (Scatola nera) del tipo con collegamento ODB da integrare con il sistema informativo proposto per acquisire e controllare le attività dei mezzi utilizzati.</t>
  </si>
  <si>
    <t>CC4 Gestione delle richieste</t>
  </si>
  <si>
    <t>Per quanto riguarda la gestione delle richieste deve essere possibile:</t>
  </si>
  <si>
    <t>CC4.1 Conoscere l’operatività delle PCA (Postazione Continuità Assistenziale) competente per territorio e per età del paziente (se inferiore ai 14 anni, deve essere inoltrata alla PCA Pediatrica competente) ed eventualmente della vicariante;</t>
  </si>
  <si>
    <t>CC4.2 Assegnare alla PCA competente la richiesta dell’utente;</t>
  </si>
  <si>
    <t>CC4.3 Contattare la postazione o il medico per trasferire la chiamata alla PCA competente;</t>
  </si>
  <si>
    <t>CC4.4 Trasmettere a dispositivo mobile le informazioni necessarie all’effettuazione di una visita domiciliare;</t>
  </si>
  <si>
    <t>CC4.5 Archiviare la scheda informativa registrando il motivo della chiamata qualora non inoltrata alla PCA;</t>
  </si>
  <si>
    <t>CC4.6   Avere evidenza dello stato della chiamata (es: da segnalare, segnalata, presa in carico) e dell’evoluzione in caso di visita domiciliare;</t>
  </si>
  <si>
    <t>CC5 Gestione Sanitaria dell'evento</t>
  </si>
  <si>
    <t>Per quanto riguarda la gestione sanitaria dell'evento deve essere possibile:</t>
  </si>
  <si>
    <t>CC5.1Registrare il nominativo del medico che gestisce l’evento e l’esito della richiesta;</t>
  </si>
  <si>
    <r>
      <t>CC5.2</t>
    </r>
    <r>
      <rPr>
        <sz val="7"/>
        <color theme="1"/>
        <rFont val="Century Gothic"/>
        <family val="2"/>
      </rPr>
      <t xml:space="preserve"> </t>
    </r>
    <r>
      <rPr>
        <sz val="11"/>
        <color theme="1"/>
        <rFont val="Century Gothic"/>
        <family val="2"/>
      </rPr>
      <t>Compilare il dossier del paziente con informazioni amministrative e sanitarie (es: esame obiettivo, prestazioni, terapie e diagnosi);</t>
    </r>
  </si>
  <si>
    <r>
      <t>CC5.3</t>
    </r>
    <r>
      <rPr>
        <sz val="7"/>
        <color theme="1"/>
        <rFont val="Century Gothic"/>
        <family val="2"/>
      </rPr>
      <t xml:space="preserve"> </t>
    </r>
    <r>
      <rPr>
        <sz val="11"/>
        <color theme="1"/>
        <rFont val="Century Gothic"/>
        <family val="2"/>
      </rPr>
      <t>Allegare documentazione prodotta o acquisita;</t>
    </r>
  </si>
  <si>
    <r>
      <t>CC5.4</t>
    </r>
    <r>
      <rPr>
        <sz val="7"/>
        <color theme="1"/>
        <rFont val="Century Gothic"/>
        <family val="2"/>
      </rPr>
      <t xml:space="preserve"> </t>
    </r>
    <r>
      <rPr>
        <sz val="11"/>
        <color theme="1"/>
        <rFont val="Century Gothic"/>
        <family val="2"/>
      </rPr>
      <t>Accedere al fascicolo elettronico del paziente;</t>
    </r>
  </si>
  <si>
    <r>
      <t>CC5.5</t>
    </r>
    <r>
      <rPr>
        <sz val="7"/>
        <color theme="1"/>
        <rFont val="Century Gothic"/>
        <family val="2"/>
      </rPr>
      <t xml:space="preserve"> </t>
    </r>
    <r>
      <rPr>
        <sz val="11"/>
        <color theme="1"/>
        <rFont val="Century Gothic"/>
        <family val="2"/>
      </rPr>
      <t>Registrare gli orari di progressione della visita mediante dispositivo mobile;</t>
    </r>
  </si>
  <si>
    <r>
      <t>CC5.6</t>
    </r>
    <r>
      <rPr>
        <sz val="7"/>
        <color theme="1"/>
        <rFont val="Century Gothic"/>
        <family val="2"/>
      </rPr>
      <t xml:space="preserve"> </t>
    </r>
    <r>
      <rPr>
        <sz val="11"/>
        <color theme="1"/>
        <rFont val="Century Gothic"/>
        <family val="2"/>
      </rPr>
      <t>Archiviare la scheda informativa registrando l’esito della chiamata (es: consulenza telefonica, visita domiciliare, invio in PS);</t>
    </r>
  </si>
  <si>
    <t>La piattaforma deve inoltre:</t>
  </si>
  <si>
    <t>CC5.7 Dare evidenza dello stato della postazione (presidiata/non presidiata) e della disponibilità del medico;</t>
  </si>
  <si>
    <t>CC5.8 Dare evidenza di condizioni particolari in relazione allo stato dell’evento (es: da segnalare, da prendere in carico) in modo che queste possano essere facilmente identificate, prese in carico e gestite;</t>
  </si>
  <si>
    <t>CC5.9 Trasmettere ai dispositivi in dotazione le informazioni logistiche per espletare una visita domiciliare;</t>
  </si>
  <si>
    <t>CC5.10 Ricevere gli stati missione;</t>
  </si>
  <si>
    <t>CC6 Logiche di funzionamento</t>
  </si>
  <si>
    <t>Per quanto riguarda Le logiche di funzionamento deve essere possibile:</t>
  </si>
  <si>
    <t>Il sistema deve proporre una postazione competente e in alternativa una, o più postazioni, che la possano vicariare qualora questa non sia operativa o in grado di gestire la richiesta.</t>
  </si>
  <si>
    <t>CC6.1 I medici di postazione devono essere dotati di dispositivo mobile con app dedicata che consenta di:</t>
  </si>
  <si>
    <t>CC6.1.1 Effettuare login con conseguente abilitazione della postazione e del medico nell’applicazione e associazione del numero di telefono in uso;</t>
  </si>
  <si>
    <r>
      <t>CC6.1.2</t>
    </r>
    <r>
      <rPr>
        <sz val="7"/>
        <color theme="1"/>
        <rFont val="Century Gothic"/>
        <family val="2"/>
      </rPr>
      <t xml:space="preserve"> </t>
    </r>
    <r>
      <rPr>
        <sz val="11"/>
        <color theme="1"/>
        <rFont val="Century Gothic"/>
        <family val="2"/>
      </rPr>
      <t>Ricevere dati intervento</t>
    </r>
  </si>
  <si>
    <r>
      <t>CC6.1.3</t>
    </r>
    <r>
      <rPr>
        <sz val="7"/>
        <color theme="1"/>
        <rFont val="Century Gothic"/>
        <family val="2"/>
      </rPr>
      <t xml:space="preserve"> </t>
    </r>
    <r>
      <rPr>
        <sz val="11"/>
        <color theme="1"/>
        <rFont val="Century Gothic"/>
        <family val="2"/>
      </rPr>
      <t>Trasmettere gli stati di progressione della visita</t>
    </r>
  </si>
  <si>
    <r>
      <t>CC6.1.4</t>
    </r>
    <r>
      <rPr>
        <sz val="7"/>
        <color theme="1"/>
        <rFont val="Century Gothic"/>
        <family val="2"/>
      </rPr>
      <t xml:space="preserve"> </t>
    </r>
    <r>
      <rPr>
        <sz val="11"/>
        <color theme="1"/>
        <rFont val="Century Gothic"/>
        <family val="2"/>
      </rPr>
      <t>Compilare dati clinici e trasmetterli all’applicativo di centrale;</t>
    </r>
  </si>
  <si>
    <t>CC6.1.5 Allertare per richieste di supporto (es: ambulanza, FFOO) con fonia e dati;</t>
  </si>
  <si>
    <t>CC7 Operatività</t>
  </si>
  <si>
    <t>CC7.1 Configurazione operativa del servizio</t>
  </si>
  <si>
    <t>Il sistema operativo deve configurarsi in automatico in funzione di quanto trasmesso dai medici di PCA mediante le postazioni remote o dispositivi mobili in modo che alla COI sia nota la disponibilità e il nominativo del medico della PCA e l’utenza telefonica sulla quale effettuare le chiamate;</t>
  </si>
  <si>
    <t>CC7.2 Sinottico riepilogativo</t>
  </si>
  <si>
    <t>Il sistema deve presentare un sinottico riepilogativo che riporti:</t>
  </si>
  <si>
    <t>CC7.2.1Lo stato della postazione (es: operativa, non operativa)</t>
  </si>
  <si>
    <t>CC7.2.2 Numero di risorse presenti e disponibili nella postazione</t>
  </si>
  <si>
    <t>CC7.2.3 L’informazione deve essere visualizzata in forma tabellare e geografica n modo da evidenziare eventuali postazioni non operative e/o non presidiate negli orari di servizio.</t>
  </si>
  <si>
    <t>CC7.3 Gestione viste</t>
  </si>
  <si>
    <t>CC7.3.1 Il sistema deve dare evidenza a termine visita di chiamate che possono essere gestite dal medico in quanto prossime alla località in cui si è conclusa la visita.</t>
  </si>
  <si>
    <t>CC7.4 Competenza territoriale</t>
  </si>
  <si>
    <t>CC7.4.1 Il sistema deve attribuire la competenza per la chiamata in funzione delle zone definite per ogni singolo comune. (es: competenza distinta per vie o frazioni) ed eventuale postazione vicariante;</t>
  </si>
  <si>
    <t>CC7.5 Carico attività</t>
  </si>
  <si>
    <t>CC7.5.1 Il sistema deve fornire informazioni sui carichi di attività di ogni singola postazione e medico di postazione in termini di chiamate processate e visite domiciliari effettuate e proporre l’assegnazione in funzione di parametri configurabili (es: distribuzione equa di chiamate e visite)</t>
  </si>
  <si>
    <r>
      <t>CC7.6</t>
    </r>
    <r>
      <rPr>
        <b/>
        <i/>
        <sz val="7"/>
        <color theme="1"/>
        <rFont val="Times New Roman"/>
        <family val="1"/>
      </rPr>
      <t xml:space="preserve">       </t>
    </r>
    <r>
      <rPr>
        <b/>
        <i/>
        <sz val="12"/>
        <color theme="1"/>
        <rFont val="Century Gothic"/>
        <family val="2"/>
      </rPr>
      <t>Interazioni con servizi esterni</t>
    </r>
  </si>
  <si>
    <r>
      <t xml:space="preserve">CC7.6.1 </t>
    </r>
    <r>
      <rPr>
        <i/>
        <sz val="11"/>
        <color theme="1"/>
        <rFont val="Century Gothic"/>
        <family val="2"/>
      </rPr>
      <t>Interfaccia telefonica (POT)</t>
    </r>
  </si>
  <si>
    <r>
      <t xml:space="preserve">CC7.6.2 </t>
    </r>
    <r>
      <rPr>
        <i/>
        <sz val="11"/>
        <color theme="1"/>
        <rFont val="Century Gothic"/>
        <family val="2"/>
      </rPr>
      <t>Registrazione delle chiamate telefoniche</t>
    </r>
  </si>
  <si>
    <r>
      <t xml:space="preserve">CC7.6.3 </t>
    </r>
    <r>
      <rPr>
        <i/>
        <sz val="11"/>
        <color theme="1"/>
        <rFont val="Century Gothic"/>
        <family val="2"/>
      </rPr>
      <t>Sistema Cartografico</t>
    </r>
  </si>
  <si>
    <r>
      <t xml:space="preserve">CC7.6.4 </t>
    </r>
    <r>
      <rPr>
        <i/>
        <sz val="11"/>
        <color theme="1"/>
        <rFont val="Century Gothic"/>
        <family val="2"/>
      </rPr>
      <t>Integrazione con Sistema Radio</t>
    </r>
  </si>
  <si>
    <r>
      <t xml:space="preserve">CC7.6.5 </t>
    </r>
    <r>
      <rPr>
        <i/>
        <sz val="11"/>
        <color theme="1"/>
        <rFont val="Century Gothic"/>
        <family val="2"/>
      </rPr>
      <t>Gestione anagrafiche risorse</t>
    </r>
  </si>
  <si>
    <r>
      <t xml:space="preserve">CC7.6.6 </t>
    </r>
    <r>
      <rPr>
        <i/>
        <sz val="11"/>
        <color theme="1"/>
        <rFont val="Century Gothic"/>
        <family val="2"/>
      </rPr>
      <t>Anagrafiche regionali assistiti residenti</t>
    </r>
  </si>
  <si>
    <r>
      <t xml:space="preserve">CC7.6.7 </t>
    </r>
    <r>
      <rPr>
        <i/>
        <sz val="11"/>
        <color theme="1"/>
        <rFont val="Century Gothic"/>
        <family val="2"/>
      </rPr>
      <t xml:space="preserve">Tracciamento delle operazioni </t>
    </r>
  </si>
  <si>
    <t>Il sistema deve:</t>
  </si>
  <si>
    <r>
      <t xml:space="preserve">CC7.6.7.1 </t>
    </r>
    <r>
      <rPr>
        <sz val="11"/>
        <color theme="1"/>
        <rFont val="Century Gothic"/>
        <family val="2"/>
      </rPr>
      <t>Tenere traccia per ogni registrazione dell’operatore che l’ha effettua, la modalità di registrazione (piattaforma), data e ora; per eventuali variazioni deve essere indicato il valore precedente e il nuovo e deve essere evidenziato che il campo ha subito una variazione.</t>
    </r>
  </si>
  <si>
    <r>
      <t xml:space="preserve">CC7.6.7.2 </t>
    </r>
    <r>
      <rPr>
        <sz val="11"/>
        <color theme="1"/>
        <rFont val="Century Gothic"/>
        <family val="2"/>
      </rPr>
      <t>Per le informazioni cliniche riferite alle persone assistite, devono essere possibili variazioni nelle 24ore successive all’evento esclusivamente da parte dell’operatore che ha effettuato la registrazione. In generale nessun operatore deve avere la possibilità di intervenire su informazioni cliniche del paziente registrate da altri.</t>
    </r>
  </si>
  <si>
    <r>
      <t xml:space="preserve">CC7.6.7.3 </t>
    </r>
    <r>
      <rPr>
        <sz val="11"/>
        <color theme="1"/>
        <rFont val="Century Gothic"/>
        <family val="2"/>
      </rPr>
      <t>Disporre di un log consultabile in cui risultino tutte le operazioni effettuate, la data e l’ora e l’operatore che l’ha eseguita.</t>
    </r>
  </si>
  <si>
    <t>CC7.6.8 Accesso remoto</t>
  </si>
  <si>
    <t>CC7.6.8.1 Le PCA sono dotate di postazioni remote per lo svolgimento dell’attività sul territorio regionale. Al fine di rendere efficaci la comunicazione e la qualità delle informazioni che circolano tra la COI e le postazioni sul territorio, AREU ha realizzato un’infrastruttura di rete MPLS, fornendo alle PCA PC e telefono VoIP. Le utenze locali non hanno diritti di amministrazione.</t>
  </si>
  <si>
    <r>
      <t xml:space="preserve">CC7.6.8.2 Deve essere possibile accesso in modalità web all’applicativo di gestione della continuità assistenziale </t>
    </r>
    <r>
      <rPr>
        <u/>
        <sz val="11"/>
        <color theme="1"/>
        <rFont val="Century Gothic"/>
        <family val="2"/>
      </rPr>
      <t>con completa replica di tutte le funzionalità previste</t>
    </r>
    <r>
      <rPr>
        <sz val="11"/>
        <color theme="1"/>
        <rFont val="Century Gothic"/>
        <family val="2"/>
      </rPr>
      <t>. Gli utenti devono accedere esclusivamente a quanto di loro interesse e competenza, con differenti permessi di visione, lettura e scrittura in funzione del ruolo rivestito.</t>
    </r>
  </si>
  <si>
    <t>CC7.6.8.3 Gli accessi devono avvenire con credenziali personali garantendo standard di sicurezza nella trasmissione dei dati.</t>
  </si>
  <si>
    <r>
      <t>CC7.6.9</t>
    </r>
    <r>
      <rPr>
        <i/>
        <sz val="11"/>
        <color theme="1"/>
        <rFont val="Times New Roman"/>
        <family val="1"/>
      </rPr>
      <t xml:space="preserve"> </t>
    </r>
    <r>
      <rPr>
        <i/>
        <sz val="11"/>
        <color theme="1"/>
        <rFont val="Century Gothic"/>
        <family val="2"/>
      </rPr>
      <t>Sistema di consegne (COI)</t>
    </r>
  </si>
  <si>
    <t>TO7.6  Sistema di consegne (Gestione trasporto organi, tessuti ed equipe)</t>
  </si>
  <si>
    <t>TO7.5.2 Gli accessi devono avvenire con credenziali personali garantendo standard di sicurezza nella trasmissione dei dati.</t>
  </si>
  <si>
    <t>TO7.5.1 Deve essere possibile accesso in modalità web all’applicativo di Gestione del trasporto organi, tessuti ed equipe con completa replica di tutte le funzionalità previste. Gli utenti devono accedere esclusivamente a quanto di loro interesse e competenza, con differenti permessi di visione, lettura e scrittura in funzione del ruolo rivestito.</t>
  </si>
  <si>
    <t>TO7.5 Accesso remoto</t>
  </si>
  <si>
    <t>TO7.4.3.3 Disporre di un log consultabile in cui risultino tutte le operazioni effettuate, la data e l’ora e l’operatore che l’ha eseguita.</t>
  </si>
  <si>
    <t>TO7.4.3.2 Per le informazioni cliniche riferite alle persone assistite, devono essere possibili variazioni nelle 24ore successive all’evento esclusivamente da parte dell’operatore che ha effettuato la registrazione. In generale nessun operatore deve avere la possibilità di intervenire su informazioni cliniche del paziente registrate da altri.</t>
  </si>
  <si>
    <t>TO7.4.3.1Tenere traccia per ogni registrazione dell’operatore che l’ha effettua, la modalità di registrazione (piattaforma), data e ora; per eventuali variazioni deve essere indicato il valore precedente e il nuovo e deve essere evidenziato che il campo ha subito una variazione.</t>
  </si>
  <si>
    <t>TO7.4.3 Il sistema deve:</t>
  </si>
  <si>
    <t xml:space="preserve">TO7.4.3 Tracciamento delle operazioni </t>
  </si>
  <si>
    <t>TO7.4.2 Enti di supporto, competenza, rubriche;</t>
  </si>
  <si>
    <t>TO7.4.1 Postazioni di lavoro (PDL), mezzi a disposizione delle  SOREU, rubriche;</t>
  </si>
  <si>
    <t>TO7.4 Gestione anagrafiche risorse</t>
  </si>
  <si>
    <t>TO7.3 Sistema Cartografico</t>
  </si>
  <si>
    <t>TO7.2 Registrazione delle chiamate telefoniche</t>
  </si>
  <si>
    <t>TO7.1 Interfaccia telefonica (POT)</t>
  </si>
  <si>
    <t>TO7 Interazioni con servizi esterni</t>
  </si>
  <si>
    <t>TO6.9 Deve essere fornito sistema di comunicazione su device mobile che consenta la trasmissione dei dati di attivazione, la trasmissione degli stati, la localizzazione del veicolo e la registrazione della consegna dell’organo.</t>
  </si>
  <si>
    <t>TO6.8 Dare evidenza delle missioni pianificate con possibilità di configurare allarme a orario stabilito per la verifica della corretta attivazione.</t>
  </si>
  <si>
    <t>TO6.7 Localizzare in continuo o a richiesta un mezzo in missione;</t>
  </si>
  <si>
    <t xml:space="preserve">Al fine di garantire una corretta gestione degli spostamenti il sistema deve permettere di </t>
  </si>
  <si>
    <t>TO6.6 Registrare informazioni amministrative quali ad esempio i km percorsi;</t>
  </si>
  <si>
    <t>TO6.5 Registrare nominativi equipaggio ed equipe trasportata</t>
  </si>
  <si>
    <t>TO6.4 Registrare la persona a cui è stato consegnato l’organo e l’ora di consegna;</t>
  </si>
  <si>
    <t>TO6.3 Attribuire il codice di trasporto per ogni singola tratta compone la missione;</t>
  </si>
  <si>
    <t>TO6.2 Di monitore il progredire delle missioni ricevendo in tempo reale egli stati missione;</t>
  </si>
  <si>
    <t>TO6.1 Mantenere i contatti con i mezzi impegnati</t>
  </si>
  <si>
    <t>TO6 Gestione flotta e supervisione</t>
  </si>
  <si>
    <t>TO5.1 Dovrà essere disponibile un sinottico su cartografia che riepiloghi il posizionamento dinamico delle risorse.</t>
  </si>
  <si>
    <t>TO5 Gestione e organizzazione delle risorse</t>
  </si>
  <si>
    <t>TO4.15 Interfaccia grafica ed usabilità della scheda organo</t>
  </si>
  <si>
    <t>TO4.14 Effettuare registrazioni multiple per la stessa tipologia di informazione sanitaria acquisita in momenti temporali differenti</t>
  </si>
  <si>
    <t>TO4.11 Registrazione dati anagrafici Organo</t>
  </si>
  <si>
    <t>TO4 Gestione Sanitaria dell’evento</t>
  </si>
  <si>
    <r>
      <t>o</t>
    </r>
    <r>
      <rPr>
        <sz val="7"/>
        <color theme="1"/>
        <rFont val="Times New Roman"/>
        <family val="1"/>
      </rPr>
      <t xml:space="preserve">   </t>
    </r>
    <r>
      <rPr>
        <sz val="11"/>
        <color theme="1"/>
        <rFont val="Century Gothic"/>
        <family val="2"/>
      </rPr>
      <t>Stazionamento &gt; punto di prelievo &gt; 1° centro trapianti &gt; 2° centro trapianti</t>
    </r>
  </si>
  <si>
    <r>
      <t>o</t>
    </r>
    <r>
      <rPr>
        <sz val="7"/>
        <color theme="1"/>
        <rFont val="Times New Roman"/>
        <family val="1"/>
      </rPr>
      <t xml:space="preserve">   </t>
    </r>
    <r>
      <rPr>
        <sz val="11"/>
        <color theme="1"/>
        <rFont val="Century Gothic"/>
        <family val="2"/>
      </rPr>
      <t>Stazionamento &gt; punto di prelievo &gt; centro trapianti</t>
    </r>
  </si>
  <si>
    <r>
      <t>o</t>
    </r>
    <r>
      <rPr>
        <sz val="7"/>
        <color theme="1"/>
        <rFont val="Times New Roman"/>
        <family val="1"/>
      </rPr>
      <t xml:space="preserve">   </t>
    </r>
    <r>
      <rPr>
        <sz val="11"/>
        <color theme="1"/>
        <rFont val="Century Gothic"/>
        <family val="2"/>
      </rPr>
      <t>Stazionamento &gt; recupero equipe chirurgica &gt; punto prelievo &gt; NIPT &gt; punto di prelievo &gt; centro trapianti</t>
    </r>
  </si>
  <si>
    <r>
      <t>o</t>
    </r>
    <r>
      <rPr>
        <sz val="7"/>
        <color theme="1"/>
        <rFont val="Times New Roman"/>
        <family val="1"/>
      </rPr>
      <t xml:space="preserve">   </t>
    </r>
    <r>
      <rPr>
        <sz val="11"/>
        <color theme="1"/>
        <rFont val="Century Gothic"/>
        <family val="2"/>
      </rPr>
      <t>Stazionamento &gt; recupero equipe chirurgica &gt; punto di prelievo &gt; 1° centro trapianti&gt; 2° centro trapianti</t>
    </r>
  </si>
  <si>
    <r>
      <t>o</t>
    </r>
    <r>
      <rPr>
        <sz val="7"/>
        <color theme="1"/>
        <rFont val="Times New Roman"/>
        <family val="1"/>
      </rPr>
      <t xml:space="preserve">   </t>
    </r>
    <r>
      <rPr>
        <sz val="11"/>
        <color theme="1"/>
        <rFont val="Century Gothic"/>
        <family val="2"/>
      </rPr>
      <t>Stazionamento &gt; recupero equipe chirurgica &gt; punto di prelievo &gt; centro trapianti</t>
    </r>
  </si>
  <si>
    <t>TO3.8.3 In particolare il sistema deve consentire di gestire l’articolazione variabile delle missioni svolte dai mezzi che possono risultare composte da più tratte di diverso genere registrando tutti gli orari degli spostamenti. Si riportano di seguito alcuni esempi ti tipi di missioni possibili:</t>
  </si>
  <si>
    <r>
      <t xml:space="preserve">TO3.8.2 </t>
    </r>
    <r>
      <rPr>
        <sz val="11"/>
        <color theme="1"/>
        <rFont val="Century Gothic"/>
        <family val="2"/>
      </rPr>
      <t>Pianificare gli spostamenti previsti per il mezzo con la possibilità di variarli e integrarli successivamente</t>
    </r>
  </si>
  <si>
    <r>
      <t xml:space="preserve">TO3.8.1 </t>
    </r>
    <r>
      <rPr>
        <sz val="11"/>
        <color theme="1"/>
        <rFont val="Century Gothic"/>
        <family val="2"/>
      </rPr>
      <t>Indicare la destinazione iniziale, centro trapianto o punto di prelievo o punto di ritiro, l’orario previsto e il codice missione;</t>
    </r>
  </si>
  <si>
    <r>
      <t xml:space="preserve">TO3.8 </t>
    </r>
    <r>
      <rPr>
        <sz val="11"/>
        <color theme="1"/>
        <rFont val="Century Gothic"/>
        <family val="2"/>
      </rPr>
      <t>Attivare l’ente con indicazione del mezzo da utilizzare;</t>
    </r>
  </si>
  <si>
    <t>Per la pianificazione dell’attività deve essere possibile:</t>
  </si>
  <si>
    <t>Gestione logistica delle missioni</t>
  </si>
  <si>
    <t>TO3.8 Integrazione con sistema di localizazione GPS  (Scatola nera) del tipo con collegamento ODB da integrare con il sistema informativo proposto per acquisire e controllare le attività dei mezzi utilizzati.</t>
  </si>
  <si>
    <r>
      <t>TO3.7</t>
    </r>
    <r>
      <rPr>
        <sz val="7"/>
        <color theme="1"/>
        <rFont val="Times New Roman"/>
        <family val="1"/>
      </rPr>
      <t xml:space="preserve"> </t>
    </r>
    <r>
      <rPr>
        <sz val="11"/>
        <color theme="1"/>
        <rFont val="Century Gothic"/>
        <family val="2"/>
      </rPr>
      <t>Registrare per ogni equipe l’orario di recupero presso il centro trapianti e numero componenti equipe di prelievo.</t>
    </r>
  </si>
  <si>
    <r>
      <t>TO3.6</t>
    </r>
    <r>
      <rPr>
        <sz val="7"/>
        <color theme="1"/>
        <rFont val="Times New Roman"/>
        <family val="1"/>
      </rPr>
      <t xml:space="preserve"> </t>
    </r>
    <r>
      <rPr>
        <sz val="11"/>
        <color theme="1"/>
        <rFont val="Century Gothic"/>
        <family val="2"/>
      </rPr>
      <t>Registrare gli organi e i tessuti prelevati, indicando il centro trapianto di assegnazione e il relativo medico responsabile nonché il suo recapito telefonico;</t>
    </r>
  </si>
  <si>
    <t>TO3.5 Registrare l’ora di inizio prelievo in sala operatoria;</t>
  </si>
  <si>
    <t>TO3.4 Creare una scheda con indicazione del centro di prelievo del donatori;</t>
  </si>
  <si>
    <t>TO3.3 Visualizzare la cartografia appropriatamente dimensionata, durante la fase di selezione delle risorse, affinché venga indicata la dislocazione dei mezzi di soccorso competitivi, distinti per tipologia, con indicazione della distanza e del tempo stimato di percorrenza. Una miglioria rispetto a tale funzione sarà costituita dalla rappresentazione sulla mappa del percorso elaborato per le prime 3 risorse disponibili o per quelle selezionate dall’elenco delle potenziali risorse impiegabili.</t>
  </si>
  <si>
    <t>TO3.2 Visualizzare l’elenco dei mezzi, definito in precedenza in un'unica tabella.</t>
  </si>
  <si>
    <t>TO3.1.2 o   I mezzi già attivati per una missione che non risultano ancora arrivati sul posto;</t>
  </si>
  <si>
    <t>TO3.1.1 o   i mezzi operativi non già impiegati in missioni (stand-by nei punti di stazionamento, mezzi operativi in rientro);</t>
  </si>
  <si>
    <t>TO3.1 Conoscere i mezzi impiegabili per missione, secondo criteri configurabili da parte di AREU, che tengano conto della distanza e della competitività rispetto al punto di intervento, del motivo e della gravità dell’evento, nonché da classificazione e dettaglio classificazione, includendo:</t>
  </si>
  <si>
    <r>
      <t>3 Attivazione risorse e info missione</t>
    </r>
    <r>
      <rPr>
        <b/>
        <sz val="18"/>
        <color rgb="FF000000"/>
        <rFont val="Century Gothic"/>
        <family val="2"/>
      </rPr>
      <t xml:space="preserve"> </t>
    </r>
  </si>
  <si>
    <t>TO2.3 Possibilità da parte dell'operatore di definire relazioni tra l'evento inserito/ricevuto le  risorse/mezzi e i pazienti/soggetti che sono  soccorsi/trattati/trasportati/visitati. L'associazione di tali classi deve essere da 0 a n (molti) con indicazione chiara ed evidente del percorso paziente, visualizzabile da parte degli operatori</t>
  </si>
  <si>
    <t>TO2.2 Allertare gli enti del numero e dei centri di prelievo di possibile intervento</t>
  </si>
  <si>
    <t>TO2.1 Creare scheda con indicazione del potenziale centro di prelievo;</t>
  </si>
  <si>
    <t>TO2 Ricezione delle richieste</t>
  </si>
  <si>
    <t>(A3) SW Gestione Trasporto organi (TRASPORG) (Cap.7)</t>
  </si>
  <si>
    <t>POT1 Interfaccia telefonica (POT - Posto operatore telefonico informatizzato)</t>
  </si>
  <si>
    <t>Il sistema di gestione deve interagire con il sistema telefonico attraverso un’interfaccia software che sostituisca l’uso del telefono per la gestione delle chiamate, permettendo al contempo di avere tutte le funzionalità proprie di un centralino evoluto, inclusa la capacità di effettuare conferenza con almeno quattro interlocutori. In particolare deve essere possibile:</t>
  </si>
  <si>
    <t>POT1.1 Visualizzare le chiamate entranti ordinate secondo la sequenza di ingresso e per priorità di coda in base alla funzione assegnata alla postazione;</t>
  </si>
  <si>
    <t>POT1.2 Scegliere la chiamata a cui rispondere anche se non è la prima in coda;</t>
  </si>
  <si>
    <t>POT1.3 Presentare per ogni chiamata: secondi di attesa, coda, numero del chiamante e identificazione se censito;</t>
  </si>
  <si>
    <t>POT1.4 Associare file sonoro specifico per ogni coda configurata.</t>
  </si>
  <si>
    <t>POT1.5 Associare allarme per chiamate con attesa superiore al tempo impostato su ogni postazione;</t>
  </si>
  <si>
    <t>POT1.6 Segnalare eventuale malfunzionamento sia dell’ambiente telefonico sia della rete LAN. (Verifica di funzionamento sistema in continuo);</t>
  </si>
  <si>
    <t>POT1.7 Permettere di effettuare chiamate uscenti mediante numerazione breve;</t>
  </si>
  <si>
    <t>POT1.8 Consentire di richiamare gli ultimi numeri telefonici (almeno 10 entranti e/o uscenti);</t>
  </si>
  <si>
    <t>POT1.9 Disporre di una rubrica telefonica dedicata con backup locale automatizzato e sincronizzato (minimo settimanalmente); La rubrica deve poter essere gestita in modo centralizzato da AREU</t>
  </si>
  <si>
    <t>POT1.10 Scambiare messaggi testuali tra le postazioni operatore in modalità chat (per singolo utente o gruppo di utenti in tempo reale (max 5 secondi di latenza));</t>
  </si>
  <si>
    <t>POT1.11 Avere informazioni sullo stato delle postazioni operatore;</t>
  </si>
  <si>
    <t>POT1.12 Utilizzare toni DTMF. E Stringhe di toni salvate;</t>
  </si>
  <si>
    <t>POT1.13 Interfaccia grafica ed usabilità del pot</t>
  </si>
  <si>
    <t>POT1.14  Gestione ed amministrazione della rubrica telefonica</t>
  </si>
  <si>
    <t>POT1.15 Configurazione della gestione delle code sulle postazioni utente in base al tipo di chiamata ricevuta (amministrazione delle code)</t>
  </si>
  <si>
    <t>POT1.16  Gestire le chiamate personali effettuate dagli altri operatori</t>
  </si>
  <si>
    <t>POT1.17 Consentire l’attuazione della modalità conferenza con il servizio di interpretariato telefonico contestualmente alla chiamata ricevuta;</t>
  </si>
  <si>
    <t>POT2      Registrazione delle chiamate telefoniche</t>
  </si>
  <si>
    <t>Tutte le conversazioni telefoniche devono essere registrate e il sistema di gestione deve consentire:</t>
  </si>
  <si>
    <t>POT2.1 La marcatura della registrazione con numero progressivo dell’evento, la coda, data e ora e postazione e operatore che ha gestito la chiamata;</t>
  </si>
  <si>
    <t>POT2.2 Il riascolto da parte dell’operatore delle proprie conversazioni effettuate in un intervallo temporale configurabile.</t>
  </si>
  <si>
    <t>(A5) SW Posto operatore telefonico (POT) (Cap.11)</t>
  </si>
  <si>
    <t>(A6) SW Cartografia (CART) (Cap.12)</t>
  </si>
  <si>
    <r>
      <t>CART1</t>
    </r>
    <r>
      <rPr>
        <b/>
        <sz val="7"/>
        <color theme="1"/>
        <rFont val="Century Gothic"/>
        <family val="2"/>
      </rPr>
      <t xml:space="preserve">         </t>
    </r>
    <r>
      <rPr>
        <b/>
        <sz val="11"/>
        <color theme="1"/>
        <rFont val="Century Gothic"/>
        <family val="2"/>
      </rPr>
      <t>Il Sistema Cartografico</t>
    </r>
  </si>
  <si>
    <t>La soluzione software deve prevedere supporto cartografico che disponga delle seguenti funzionalità e deve essere compensivo delle mappe visualizzate:</t>
  </si>
  <si>
    <t>CART1.1 Visualizzare mappe con la completezza delle basi cartografiche inclusa la visualizzazione a livello stradale (Google Street View).</t>
  </si>
  <si>
    <t>CART1.2 Permettere una precisa identificazione della posizione del chiamante e delle risorse più adeguate per gestire il soccorso aggiornando la posizione dei mezzi nel corso della missione e identificandone lo stato.</t>
  </si>
  <si>
    <t>CART1.3 Presentare una interfaccia utente semplice ed ergonomica.</t>
  </si>
  <si>
    <t>CART1.4 Avere le caratteristiche cartografiche proprie di un GIS quindi essere geo-referenziato e in grado di gestire layer cartografici differenti (raster, vettoriale, ortofoto).</t>
  </si>
  <si>
    <t>CART1.5  Aderire agli standard di mercato per le funzionalità di navigazione della mappa, del tutto simili a quelle riscontrabili e utilizzate nei servizi citati.</t>
  </si>
  <si>
    <t>CART1.6 Permettere di effettuare le operazioni di zoom, di misura ecc. con un semplice click del mouse.</t>
  </si>
  <si>
    <r>
      <t>CART1.7 Disegnare aree di interesse (</t>
    </r>
    <r>
      <rPr>
        <i/>
        <sz val="11"/>
        <color theme="1"/>
        <rFont val="Century Gothic"/>
        <family val="2"/>
      </rPr>
      <t>geofencing</t>
    </r>
    <r>
      <rPr>
        <sz val="11"/>
        <color theme="1"/>
        <rFont val="Century Gothic"/>
        <family val="2"/>
      </rPr>
      <t xml:space="preserve">) per definire ambiti operativi speciali, calcolandone la superficie e registrandone attributi, consentendone la visualizzazione attivabile anche in considerazione della programmazione temporale, che possano consentire di visualizzare ulteriori informazioni specifiche. Al verificarsi di eventi all’interno di queste aree deve essere generato un allarme. </t>
    </r>
  </si>
  <si>
    <t>CART1.8 Aumentare o diminuire il livello di ingrandimento in maniera conforme a quello che è ormai divenuto uno standard universale.</t>
  </si>
  <si>
    <t>CART1.9 Permettere lo spostamento della cartografia visualizzata tramite il trascinamento della mappa con il puntatore del mouse o altra icona dedicata (Pan).</t>
  </si>
  <si>
    <t>CART1.10 Permettere la visualizzazione di cartografia vettoriale, raster, mista.</t>
  </si>
  <si>
    <t>CART1.11 Stampare la porzione di mappa visualizzata.</t>
  </si>
  <si>
    <t>CART1.12 Consentire ricerca su base toponomastica.</t>
  </si>
  <si>
    <t>CART1.13 Calcolare la distanza fra due o più punti della mappa con evidenza del tratto interessato.</t>
  </si>
  <si>
    <t>CART1.14 Visualizzare i POI di due tipi: icone dinamiche (es: risorse per soccorso) e icone statiche di diverso genere e interesse:</t>
  </si>
  <si>
    <t>o   Entità normalmente dislocate sul territorio in posizione fissa;</t>
  </si>
  <si>
    <t>o   Enti;</t>
  </si>
  <si>
    <t>o   Ostacoli di vario genere che possono influenzare la viabilità.</t>
  </si>
  <si>
    <t>CART1.15 Calcolare il percorso tra due o più punti ed il tempo di percorrenza stimato.</t>
  </si>
  <si>
    <t>CART1.16 Permettere di importare le coordinate di un punto individuato sul cartografico in una scheda informativa.</t>
  </si>
  <si>
    <t>CART1,17 Il sistema cartografico deve riportare le condizioni di traffico in tempo reale acquisite tramite pacchetti commerciali integrati e li deve utilizzare per integrare le stime dei tempi di intervento dei mezzi di soccorso.</t>
  </si>
  <si>
    <t>CART1.18 Funzionalità dedicata alla gestione delle segnalazioni di interruzione stradale con temporizzazione in modo tale che il sistema ne tenga conto nel calcolo del percorso.</t>
  </si>
  <si>
    <r>
      <t>CART2</t>
    </r>
    <r>
      <rPr>
        <b/>
        <i/>
        <sz val="7"/>
        <color theme="1"/>
        <rFont val="Century Gothic"/>
        <family val="2"/>
      </rPr>
      <t xml:space="preserve">        </t>
    </r>
    <r>
      <rPr>
        <b/>
        <i/>
        <sz val="11"/>
        <color theme="1"/>
        <rFont val="Century Gothic"/>
        <family val="2"/>
      </rPr>
      <t>Viario</t>
    </r>
  </si>
  <si>
    <t>CART2.1 Deve essere preservata la struttura esistente del viario regionale in uso integrandola e ampliandola con altre basi dati open source o rese disponibili da altri Enti.</t>
  </si>
  <si>
    <t>CART2.2 Particolare rilevanza dovrà essere data alla strutturazione delle tratte stradali a scorrimento veloce quali autostrade, superstrade e Strade Statali che hanno accessi vincolati che devono essere opportunamente gestiti al fine di consentire l’individuazione della risorsa più competitiva.</t>
  </si>
  <si>
    <t>(A7) Sistema di "Consegne" tra operatori (CONSEGNE) (Cap.13)</t>
  </si>
  <si>
    <t>CONS1 Sistema di consegne</t>
  </si>
  <si>
    <t>La soluzione software deve prevedere supporto cartografico che disponga delle seguenti funzionalità:</t>
  </si>
  <si>
    <r>
      <t>CONS1.1 Il sistema deve integrare un applicativo (non in cloud, ma on premises) di tipo web-based che consenta lo scambio di informazioni tra gli operatori, comprensivo di un sistema di messaggistica individuale e di gruppo. Deve essere prevista la possibilità di allegare file. Le funzionalità minime dovranno essere equivalenti a quanto attualmente in uso presso le SOREU</t>
    </r>
    <r>
      <rPr>
        <sz val="8"/>
        <color theme="1"/>
        <rFont val="Century Gothic"/>
        <family val="2"/>
      </rPr>
      <t> </t>
    </r>
    <r>
      <rPr>
        <sz val="11"/>
        <color theme="1"/>
        <rFont val="Century Gothic"/>
        <family val="2"/>
      </rPr>
      <t>.</t>
    </r>
  </si>
  <si>
    <t>CONS1.2 Creazione di gruppi utenti e assegnazione di specifiche categorie (lettura/scrittura) a livello utente, permessi utenti sulle funzioni</t>
  </si>
  <si>
    <t>CONS1.3 Possibilità di inserire eventi, eventi ripetuti / schedulati e allegati</t>
  </si>
  <si>
    <t>CONS1.4 Invio di una notifica mail dell’evento a specifiche persone o gruppi di persone</t>
  </si>
  <si>
    <t>CONS1.5 Creazione di promemoria personali </t>
  </si>
  <si>
    <t>CONS1.6 Inserimento di note globali per un determinato giorno</t>
  </si>
  <si>
    <t>CONS1.7 Inserimento e visualizzazione della squadra in turno (postazione assegnata / pause / mensa)</t>
  </si>
  <si>
    <t>CONS1.8 Effemeridi su ogni giorno</t>
  </si>
  <si>
    <t>CONS1.9 Ricerca dati</t>
  </si>
  <si>
    <t>CONS1.10 Il sistema di consegne deve prevedere una messaggistica individuale e di gruppo anche in real-time.</t>
  </si>
  <si>
    <t>CONS1.11 Deve essere prevista la possibilità di allegare file.</t>
  </si>
  <si>
    <t>(A8) Flussi informativi (FLUSSIINFO) (Cap.14)</t>
  </si>
  <si>
    <t>FLUS1 Flussi informativi</t>
  </si>
  <si>
    <t>La soluzione software deve prevedere che disponga delle seguenti funzionalità:</t>
  </si>
  <si>
    <t>FLUSSI1.1 L’applicativo deve garantire flussi di informazioni aggiornati rispetto ai diversi interlocutori con differenti livelli di dettaglio, secondo quanto previsto dalla normativa vigente e dalle scelte organizzative di AREU. Deve essere prevista la possibilità di configurare eventuali nuovi flussi informativi oppure di modificare quelli esistenti.</t>
  </si>
  <si>
    <t>Il seguente elenco, non esaustivo, include:</t>
  </si>
  <si>
    <r>
      <t xml:space="preserve">FLUS1.2 </t>
    </r>
    <r>
      <rPr>
        <i/>
        <sz val="11"/>
        <color theme="1"/>
        <rFont val="Century Gothic"/>
        <family val="2"/>
      </rPr>
      <t>Pronto Soccorso</t>
    </r>
    <r>
      <rPr>
        <sz val="11"/>
        <color theme="1"/>
        <rFont val="Century Gothic"/>
        <family val="2"/>
      </rPr>
      <t>: trasmissione delle informazioni relative ai pazienti trasportati dai mezzi di soccorso verso la struttura e acquisizione delle informazione sull’esito delle cure, la diagnosi e l’anagrafica dei pazienti anche al fine di perfezionare i flussi ministeriali; (Aggiornamento/invio dati nel ordine del minuto)</t>
    </r>
  </si>
  <si>
    <r>
      <t xml:space="preserve">FLUS1.3 </t>
    </r>
    <r>
      <rPr>
        <i/>
        <sz val="11"/>
        <color theme="1"/>
        <rFont val="Century Gothic"/>
        <family val="2"/>
      </rPr>
      <t>Prefettura</t>
    </r>
    <r>
      <rPr>
        <sz val="11"/>
        <color theme="1"/>
        <rFont val="Century Gothic"/>
        <family val="2"/>
      </rPr>
      <t>: trasmissione dei dati relativi alle emergenze per l’alimentazione del cruscotto di gestione delle emergenze; (Aggiornamento/invio dati nel ordine del minuto)</t>
    </r>
  </si>
  <si>
    <r>
      <t xml:space="preserve">FLUS1.4 </t>
    </r>
    <r>
      <rPr>
        <i/>
        <sz val="11"/>
        <color theme="1"/>
        <rFont val="Century Gothic"/>
        <family val="2"/>
      </rPr>
      <t>Regione Lombardia</t>
    </r>
    <r>
      <rPr>
        <sz val="11"/>
        <color theme="1"/>
        <rFont val="Century Gothic"/>
        <family val="2"/>
      </rPr>
      <t>: incidenti stradali; (Aggiornamento/invio dati giornaliero)</t>
    </r>
  </si>
  <si>
    <r>
      <t xml:space="preserve">FLUS1.5 </t>
    </r>
    <r>
      <rPr>
        <i/>
        <sz val="11"/>
        <color theme="1"/>
        <rFont val="Century Gothic"/>
        <family val="2"/>
      </rPr>
      <t>Ministero della Salute</t>
    </r>
    <r>
      <rPr>
        <sz val="11"/>
        <color theme="1"/>
        <rFont val="Century Gothic"/>
        <family val="2"/>
      </rPr>
      <t>: debito informativo NSIS; (Aggiornamento/invio dati mensile)</t>
    </r>
  </si>
  <si>
    <r>
      <t xml:space="preserve">FLUS1.6 </t>
    </r>
    <r>
      <rPr>
        <i/>
        <sz val="11"/>
        <color theme="1"/>
        <rFont val="Century Gothic"/>
        <family val="2"/>
      </rPr>
      <t>Sito AREU</t>
    </r>
    <r>
      <rPr>
        <sz val="11"/>
        <color theme="1"/>
        <rFont val="Century Gothic"/>
        <family val="2"/>
      </rPr>
      <t>: dati necessari alla creazione dei sinottici tematici per area pubblica e riservata; (Aggiornamento/invio dati nel ordine del minuto)</t>
    </r>
  </si>
  <si>
    <r>
      <t xml:space="preserve">FLUS1.7 </t>
    </r>
    <r>
      <rPr>
        <i/>
        <sz val="11"/>
        <color theme="1"/>
        <rFont val="Century Gothic"/>
        <family val="2"/>
      </rPr>
      <t>DWH AREU</t>
    </r>
    <r>
      <rPr>
        <sz val="11"/>
        <color theme="1"/>
        <rFont val="Century Gothic"/>
        <family val="2"/>
      </rPr>
      <t>: estrazione dei dati per la piattaforma di business-intelligence utilizzata da AREU. (Aggiornamento/invio giornaliero)</t>
    </r>
  </si>
  <si>
    <t>(A9) Monitoraggio delle attività (MONITORAGGIO) (Cap.16)</t>
  </si>
  <si>
    <t>MONI1 Monitoraggio attività</t>
  </si>
  <si>
    <t>L’applicativo deve presentare sinottici riepilogativi dell’attività per la gestione degli eventi in corso e per la valutazione dell’evoluzione in base ai trend di attività confrontati con lo storico.</t>
  </si>
  <si>
    <t>Per il governo dell’attività deve essere proposto un cruscotto informativo. Per quanto riguarda il trend dell’attività dovranno essere monitorate le chiamate ricevute, gli eventi gestiti e le missioni disposte dalla mezzanotte del giorno precedente in raffronto a quanto previsto a partire dai dati storici per il corrispondente giorno delle settimana e mese dell’anno. Deve essere riportato un range di oscillazione fisiologica in modo tale che siano evidenziate situazioni che si scostano da quanto atteso e che perdurano nel tempo. Tale informazione deve essere presentata sia in forma tabellare che in forma grafica, per un’immediata lettura.</t>
  </si>
  <si>
    <t>(A4) SW Gestione Trasporti Sanitari (TRASPSAN) (Cap.8)</t>
  </si>
  <si>
    <t>TS1 Ricezione delle richieste</t>
  </si>
  <si>
    <t xml:space="preserve">TS1.1 Consentire di generare una richiesta o di raccogliere le richieste di trasporto inoltrate dalla periferia mediante piattaforma web che deve guidare l’utente nella compilazione di tutte le informazioni necessarie relative al paziente e al tipo di trasporto, con particolare attenzione alla calendarizzazione degli appuntamenti qualora si sia in presenza di cicli; </t>
  </si>
  <si>
    <t>TS1.1.1 Prevedere un’eventuale validazione della richiesta da parte di responsabile là dove questa sia prevista;</t>
  </si>
  <si>
    <t xml:space="preserve">TS1.1.2 Dare evidenza delle richieste pervenute, consentire la presa in carico o la richiesta di ri-pianificazione o il respingimento della richiesta; </t>
  </si>
  <si>
    <t>Il sistema deve comunque consentire di:</t>
  </si>
  <si>
    <t>TS2 Registrare una richiesta di trasporto registrando:</t>
  </si>
  <si>
    <t>TS2.1 dati del trasportato;</t>
  </si>
  <si>
    <t>TS2.2 tipologia trasporto;</t>
  </si>
  <si>
    <t>TS2.3 informazioni logistiche degli spostamenti previsti;</t>
  </si>
  <si>
    <t>TS2.4 necessità specifiche di trasporto;</t>
  </si>
  <si>
    <t xml:space="preserve">TS2.5 calendarizzazione e ricorsività dei trasporti; </t>
  </si>
  <si>
    <t>TS2.6 autorizzazione di carattere amministrativo per espletamento trasporto;</t>
  </si>
  <si>
    <t>TS2.7 Ricevere direttamente la richiesta dalle strutture che abbiano integrazione applicativa registrando tutte le informazioni necessarie alla presa in carico e pianificazione del servizio.</t>
  </si>
  <si>
    <t xml:space="preserve">TS2 Programmazione </t>
  </si>
  <si>
    <t>TS2.1 L’architettura SW fornita dovrà proporre una soluzione ottima per la programmazione dei trasporti dei pazienti in considerazione del punto di partenza e arrivo, degli orari, della condizione del trasportato e della tipologia di trasporto contemplando la possibilità di aggregare trasporti quando compatibili;</t>
  </si>
  <si>
    <t>TS2.2 Consentire di variare o sospendere un ciclo di trasporti per un intervallo di tempo definito, riprogrammando eventualmente le ricorrenze annullate;</t>
  </si>
  <si>
    <t>TS2.3 Fornire cruscotti funzionali al monitoraggio e alla verifica dei trasporti con viste specifiche (esempio non esaustivo: per paziente, per data, per località partenza o arrivo, per tipologia, per zona di comuni, per soggetto) con accesso alle informazioni di dettaglio;</t>
  </si>
  <si>
    <t>TS2.4 Consentire di definire aggregati di comuni e zone di competenza per i soggetti convenzionati al trasporto per gli aggregati di comuni;</t>
  </si>
  <si>
    <t>TS2.5 Consentire di pianificare e assegnare i servizi ai vari soggetti che mettono a disposizione le risorse per il trasporto con indicazione della tipologia di risorsa necessaria, e tutte le informazioni necessarie allo svolgimento del trasporto;</t>
  </si>
  <si>
    <t>TS2.6 Il sistema deve consentire di gestire varie anagrafiche con rubriche associate (esempio non esaustivo: enti e strutture di ricovero/trattamento, pazienti, soggetti convenzionati e relativo parco mezzi);</t>
  </si>
  <si>
    <t>TS2.7 Il sistema deve proporre per ogni soggetto convenzionato il numero di risorse pari a quelle convenzionate astraendo rispetto al parco mezzi reale per l’attribuzione dei servizi;</t>
  </si>
  <si>
    <t>TS2.8 Consentire ai soggetti fornitori delle risorse per i trasporto di prendere visione dell’attività assegnata ed organizzarla tra i mezzi del proprio parco mezzi, contemplando eventualmente la delega ad altro soggetto;</t>
  </si>
  <si>
    <t>TS2.9 Presentare viste operative dedicate ai vari soggetti coinvolti (esempio non esaustivo: richiedente, centrale trasporti, soggetto che esegue i trasporti).</t>
  </si>
  <si>
    <t>TS2.10 L’accesso alla piattaforma deve essere possibile anche via web con profilazioni funzionali al ruolo e funzione dell’utente;</t>
  </si>
  <si>
    <t>Il sistema deve consentire di:</t>
  </si>
  <si>
    <t>TS3.1 Dare evidenza delle richieste pendenti per cui deve essere effettuata la pianificazione;</t>
  </si>
  <si>
    <t>TS3.2 Proporre una pianificazione dei trasporti per giornata, tenendo in considerazione quanto già programmato, indicando: le combinazioni possibili con le risorse disponibili, le ri-pianificazioni suggerite e l’organizzazione che dovrebbe procedere al trasporto;</t>
  </si>
  <si>
    <t>TS3.3 Individuare gli abbinamenti possibili tra trasportati in modo da ottimizzare gli spostamenti compatibilmente alle condizioni del trasportato e la motivazione e la destinazione;</t>
  </si>
  <si>
    <t>TS3.4 Segnalare all’organizzazione individuata il trasporto assegnato;</t>
  </si>
  <si>
    <t>TS3.5 Pianificare e gestire trasporti ricorsivi per trasportato e per associazione;</t>
  </si>
  <si>
    <t>TS3.6 Proporre soluzioni con cui evadere richiesta di servizio urgente estemporaneo;</t>
  </si>
  <si>
    <t>TS4 Gestione logistica dell’evento ed organizzazione della flotta</t>
  </si>
  <si>
    <t>TS4.1 Presentare riepilogativa dell’attività in corso;</t>
  </si>
  <si>
    <t>TS4.2 Mostrare lo stato delle missioni;</t>
  </si>
  <si>
    <t>TS4.3 Presentare elenco dei trasporti che devono essere svolti in arco temporale configurabile con filtro dinamico;</t>
  </si>
  <si>
    <t>TS4.4 Evidenziare i trasporti in ritardo rispetto al programmato.</t>
  </si>
  <si>
    <t xml:space="preserve">L’applicativo deve </t>
  </si>
  <si>
    <t>TS5.1 Gestire l’agenda delle prenotazioni per trasportato;</t>
  </si>
  <si>
    <t>TS5.2 Gestire l’agenda delle prenotazioni globale, per punto di partenza e/o destinazione e per tipologia di servizio con funzioni di filtro sui vari campi;</t>
  </si>
  <si>
    <t>TS5.3 Avere un sinottico riepilogativo delle attività in corso, in scadenza e programmata per periodo a scelta;</t>
  </si>
  <si>
    <t>TS5.4 Permettere la visualizzazione su cartografia dello stato dei servizi e delle risorse disponibili con funzioni interattive rispetto all’applicativo gestionale;</t>
  </si>
  <si>
    <t>TS5.5 Disporre di funzioni di reportistica amministrativa e di attività.</t>
  </si>
  <si>
    <t>TS5.6 La soluzione deve prevedere siano messe a disposizione una app per i mezzi che effettuano i trasporti per la gestione dell’attività (es: disponibilità della risorsa, ricezione dei dati di missione, trasmissione degli stati di progressione trasporto).</t>
  </si>
  <si>
    <t>TS5.7 Per la presa in carico di un trasporto per una risorsa convenzionata da uno specifico mezzo del parco mezzi registrando per il trasporto il mezzo, l’equipaggio operante, nonché gli orari di spostamento e i km percorsi.</t>
  </si>
  <si>
    <t>TS5.8 La soluzione proposta deve prevedere anche la possibilità di presentazione delle richieste di trasporto da parte delle strutture di ricovero e cura mediante integrazione applicativa.</t>
  </si>
  <si>
    <t>TO5.9 Integrazione con sistema di localizazione GPS  (Scatola nera) del tipo con collegamento ODB da integrare con il sistema informativo proposto per acquisire e controllare le attività dei mezzi utilizzati.</t>
  </si>
  <si>
    <t>TS6 Interazioni con servizi esterni</t>
  </si>
  <si>
    <t>TS6.1 Interfaccia telefonica (POT)</t>
  </si>
  <si>
    <t>TS6.2 Registrazione delle chiamate telefoniche</t>
  </si>
  <si>
    <t>TS6.3 Sistema Cartografico</t>
  </si>
  <si>
    <t>TS6.4 Gestione anagrafiche risorse</t>
  </si>
  <si>
    <t>TS6.4.1 Postazioni di lavoro (PDL), mezzi a disposizione delle  Sale regionali, rubriche;</t>
  </si>
  <si>
    <t>TS6.4.2 Enti di supporto, competenza, rubriche;</t>
  </si>
  <si>
    <t xml:space="preserve">TS6.4.3 Tracciamento delle operazioni </t>
  </si>
  <si>
    <t>TS6.5 Il sistema deve:</t>
  </si>
  <si>
    <t>TS6.5.1 Tenere traccia per ogni registrazione dell’operatore che l’ha effettua, la modalità di registrazione (piattaforma), data e ora; per eventuali variazioni deve essere indicato il valore precedente e il nuovo e deve essere evidenziato che il campo ha subito una variazione.</t>
  </si>
  <si>
    <t>TS6.5.2 Per le informazioni cliniche riferite alle persone assistite, devono essere possibili variazioni nelle 24ore successive all’evento esclusivamente da parte dell’operatore che ha effettuato la registrazione. In generale nessun operatore deve avere la possibilità di intervenire su informazioni cliniche del paziente registrate da altri.</t>
  </si>
  <si>
    <t>TS6.5.3 Disporre di un log consultabile in cui risultino tutte le operazioni effettuate, la data e l’ora e l’operatore che l’ha eseguita.</t>
  </si>
  <si>
    <t>TS6.6 Accesso remoto</t>
  </si>
  <si>
    <t>TS6.6.1 Deve essere possibile accesso in modalità web all’applicativo di Gestione del trasporto organi, tessuti ed equipe con completa replica di tutte le funzionalità previste. Gli utenti devono accedere esclusivamente a quanto di loro interesse e competenza, con differenti permessi di visione, lettura e scrittura in funzione del ruolo rivestito.</t>
  </si>
  <si>
    <t>TS6.6.2 Gli accessi devono avvenire con credenziali personali garantendo standard di sicurezza nella trasmissione dei dati.</t>
  </si>
  <si>
    <t>TS6.7  Sistema di consegne (Gestione trapsorto organi, tessuti ed equipe)</t>
  </si>
  <si>
    <t>DGR1 Ricezione delle chiamate</t>
  </si>
  <si>
    <t>Le funzionalità di base di tale soluzione sono rappresentate al fine di servire le specifiche esigenze degli utilizzatori previsti, ovvero il personale amministrativo di AREU e Regione Lombardia, il personale operativo di AREU, gli enti preposti al controllo delle attività, i soggetti che svolgono le attività descritte dalla DGR5165/X del 16 Maggio 2016 ed i Servizi Informativi competenti.</t>
  </si>
  <si>
    <t>DGR 1 Soggetto: Regione Lombardia</t>
  </si>
  <si>
    <t>A garanzia della qualità dei servizi erogati, la soluzione dovrà consentire al personale di Regione Lombardia lo svolgimento delle seguenti attività:</t>
  </si>
  <si>
    <t>DGR1.1  visualizzazione di report riepilogativi, relativi alle attività svolte, l’elenco dei soggetti e relative risorse, i controlli effettuati e le relativi attività correlate;</t>
  </si>
  <si>
    <t>DGR1.2 Gli utenti devono avere la capacità di esportare i dati presenti sulla piattaforma scaricando un foglio di calcolo;</t>
  </si>
  <si>
    <t>DGR1.3  visualizzare tutte le SCIA inserite dai Soggetti;</t>
  </si>
  <si>
    <t>DGR1.4  visualizzare lo storico delle attività effettuate da un soggetto.</t>
  </si>
  <si>
    <t>DGR 2   Personale operativo di AREU</t>
  </si>
  <si>
    <t>A garanzia della qualità dei servizi erogati, la soluzione dovrà consentire al personale operativo di AREU lo svolgimento delle seguenti attività:</t>
  </si>
  <si>
    <t>DGR 2.1  visualizzazione di report riepilogativi, relativi alle attività svolte, l’elenco dei soggetti e relative risorse, i controlli effettuati e le relativi attività correlate;</t>
  </si>
  <si>
    <t>DGR 2.2  Gli utenti devono avere la capacità di esportare i dati presenti sulla piattaforma scaricando un foglio di calcolo;</t>
  </si>
  <si>
    <t>DGR 2.3   visualizzare le SCIA inserite dai soggetti;</t>
  </si>
  <si>
    <t>DGR 2.4  visualizzare lo storico delle attività effettuate da un soggetto;</t>
  </si>
  <si>
    <t>DGR 2.5  possibilità di effettuare controlli amministrativi sui soggetti inseriti all’interno del sistema gestionale;</t>
  </si>
  <si>
    <t>DGR  2.6  possibilità di estrarre e accedere alle anagrafiche dei soggetti.</t>
  </si>
  <si>
    <t>DGR 3 Personale amministrativo di AREU</t>
  </si>
  <si>
    <t>A garanzia della qualità dei servizi erogati, la soluzione dovrà consentire al personale amministrativo di AREU lo svolgimento delle seguenti attività:</t>
  </si>
  <si>
    <t>DGR 3.1  visualizzazione di report riepilogativi, relativi alle attività svolte, l’elenco dei soggetti e relative risorse, i controlli effettuati e le relativi attività correlate;</t>
  </si>
  <si>
    <t>DGR 3.2  gli utenti devono avere la capacità di esportare i dati presenti sulla piattaforma scaricando un foglio di calcolo;</t>
  </si>
  <si>
    <t>DGR 3.3  visualizzare le SCIA inserite dai soggetti;</t>
  </si>
  <si>
    <t>DGR 3.4  visualizzare lo storico delle attività effettuate da un soggetto;</t>
  </si>
  <si>
    <t>DGR 3.5  possibilità di effettuare controlli amministrativi sui soggetti inseriti all’interno del sistema gestionale e di generare dei verbali di esito;</t>
  </si>
  <si>
    <t>DGR 3.6  possibilità di estrarre e accedere alle anagrafiche dei soggetti;</t>
  </si>
  <si>
    <t>DGR 4  Enti preposti al controllo delle attività DGR5165/X del 16 Maggio 2016</t>
  </si>
  <si>
    <t>A garanzia della qualità dei servizi erogati, la soluzione dovrà consentire al personale degli Enti deputati al controllo delle attività previste dalla DGR5165/X del 16 Maggio 2016, lo svolgimento delle seguenti attività:</t>
  </si>
  <si>
    <t>DGR 4.1  visualizzazione di report riepilogativi, relativi alle attività svolte, l’elenco dei soggetti e relative risorse, i controlli effettuati e le relativi attività correlate;</t>
  </si>
  <si>
    <t>DGR 4.2  gli utenti devono avere la capacità di esportare i dati presenti sulla piattaforma scaricando un foglio di calcolo;</t>
  </si>
  <si>
    <t>DGR 4.3  visualizzare le SCIA inserite dai Soggetti;</t>
  </si>
  <si>
    <t>DGR 4.4  visualizzare lo storico delle attività effettuate da un soggetto;</t>
  </si>
  <si>
    <t>DGR 4.5  possibilità di effettuare controlli amministrativi sui soggetti inseriti all’interno del sistema gestionale e di generare dei verbali di esito;</t>
  </si>
  <si>
    <t>DGR 4.6  possibilità di estrarre e accedere alle anagrafiche dei soggetti;</t>
  </si>
  <si>
    <t>DGR 4.7  Possibilità di inibire, diffidare, bloccare: mezzi, sedi e persone dall’attività indicata dalla DGR5165/X del 16 Maggio 2016.</t>
  </si>
  <si>
    <t>DGR 5 Nell’ambito dei soggetti che svolgono le attività previste dalla DGR5165/X del 16 Maggio 2016</t>
  </si>
  <si>
    <t>La soluzione proposta dovrà consentire ai soggetti che svolgono, oppure intendo intraprendere, le attività previste dalla DGR5165/X del 16 Maggio 2016:</t>
  </si>
  <si>
    <t>DGR 5.1  possibilità di auto-registrazione al sistema web per l’acceso con credenziali personalizzate;</t>
  </si>
  <si>
    <t>DGR 5.2  possibilità di generare la SCIA e adempiere agli obblighi legislativi richiesti (aggiornamento elenchi personale, mezzi, sedi, etc.);</t>
  </si>
  <si>
    <t>DGR 5.3  gli utenti devono avere la capacità di esportare i dati presenti sulla piattaforma scaricando un foglio di calcolo;</t>
  </si>
  <si>
    <t>DGR 5.4  visualizzare lo storico delle attività effettuate da un soggetto;</t>
  </si>
  <si>
    <t>DGR 5.5  possibilità di visualizzare controlli amministrativi sui soggetti inseriti all’interno del sistema gestionale e di generare dei verbali di esito;</t>
  </si>
  <si>
    <t>DRG 5.6  possibilità di estrarre e accedere alle anagrafiche dei soggetti.</t>
  </si>
  <si>
    <t>DGR 6  Gestione accessi e profilazione utenti</t>
  </si>
  <si>
    <t>Il sistema proposto dovrà avere un accesso utente profilato e integrabile con la tecnologia LDAP/Active directory su uno o più domini.</t>
  </si>
  <si>
    <t>DGR 6.1  Interoperabilità con altri sistemi informatici</t>
  </si>
  <si>
    <t xml:space="preserve">Al fine di garantire l’interoperabilità con altri sistemi informatici, il gestionale dovrà fornire dei servizi web che garantiscano la possibilità di gestire l’interscambiabilità dei dati inseriti nella propria base di dati. </t>
  </si>
  <si>
    <t>(A11) SISTEMA PER LA GESTIONE DELLE DISPOSIZIONI PREVISTE DALLA DELIBERA X/5165 R.L. (Cap.11)</t>
  </si>
  <si>
    <t>(A12) 10 IMPLEMENTAZIONE SW SPECIFICO DA USARE SUL TERRITORIO IN MOBILITÀ (Cap.10)</t>
  </si>
  <si>
    <t>MOB1      Modalità di lavoro</t>
  </si>
  <si>
    <r>
      <t xml:space="preserve">L’architettura SW dovrà poter essere utilizzata attraverso </t>
    </r>
    <r>
      <rPr>
        <b/>
        <sz val="11"/>
        <color theme="1"/>
        <rFont val="Century Gothic"/>
        <family val="2"/>
      </rPr>
      <t>2 modalità di lavoro</t>
    </r>
    <r>
      <rPr>
        <sz val="11"/>
        <color theme="1"/>
        <rFont val="Century Gothic"/>
        <family val="2"/>
      </rPr>
      <t>:</t>
    </r>
  </si>
  <si>
    <r>
      <t xml:space="preserve">MOB1.1 La </t>
    </r>
    <r>
      <rPr>
        <b/>
        <sz val="11"/>
        <color theme="1"/>
        <rFont val="Century Gothic"/>
        <family val="2"/>
      </rPr>
      <t>prima modalità</t>
    </r>
    <r>
      <rPr>
        <sz val="11"/>
        <color theme="1"/>
        <rFont val="Century Gothic"/>
        <family val="2"/>
      </rPr>
      <t xml:space="preserve"> sarà utilizzata dai professionisti sanitari e dagli operatori sanitari </t>
    </r>
    <r>
      <rPr>
        <b/>
        <sz val="11"/>
        <color theme="1"/>
        <rFont val="Century Gothic"/>
        <family val="2"/>
      </rPr>
      <t>sulla strada / nel mondo esterno</t>
    </r>
    <r>
      <rPr>
        <sz val="11"/>
        <color theme="1"/>
        <rFont val="Century Gothic"/>
        <family val="2"/>
      </rPr>
      <t xml:space="preserve"> attraverso l’utilizzo di un sistema hardware e software adatto alle attività da svolgere. L’architettura individuata e utilizzata dal fornitore dovrà essere in grado di funzionare sia in presenza che in assenza di una connessione dati cellulare .</t>
    </r>
  </si>
  <si>
    <t>MOB1.1.1 L’architettura individuata dovrà permettere di garantire il lavoro degli operatori sanitari senza introdurre intoppi, ritardi o attese durante l’espletamento dei soccorsi/trasporti.</t>
  </si>
  <si>
    <t>MOB1.1.2 Gli utenti che utilizzano questa modalità di accesso utilizzeranno dei dispositivi mobili tipo smartphone/tablet.</t>
  </si>
  <si>
    <r>
      <t xml:space="preserve">MOB1.2 La </t>
    </r>
    <r>
      <rPr>
        <b/>
        <sz val="11"/>
        <color theme="1"/>
        <rFont val="Century Gothic"/>
        <family val="2"/>
      </rPr>
      <t>seconda modalità</t>
    </r>
    <r>
      <rPr>
        <sz val="11"/>
        <color theme="1"/>
        <rFont val="Century Gothic"/>
        <family val="2"/>
      </rPr>
      <t xml:space="preserve"> sarà destinata </t>
    </r>
    <r>
      <rPr>
        <b/>
        <sz val="11"/>
        <color theme="1"/>
        <rFont val="Century Gothic"/>
        <family val="2"/>
      </rPr>
      <t>ai gestori degli enti di soccorso e/o delle AAT 118</t>
    </r>
    <r>
      <rPr>
        <sz val="11"/>
        <color theme="1"/>
        <rFont val="Century Gothic"/>
        <family val="2"/>
      </rPr>
      <t xml:space="preserve"> </t>
    </r>
    <r>
      <rPr>
        <b/>
        <sz val="11"/>
        <color theme="1"/>
        <rFont val="Century Gothic"/>
        <family val="2"/>
      </rPr>
      <t>/gestore dei trasporti</t>
    </r>
    <r>
      <rPr>
        <sz val="11"/>
        <color theme="1"/>
        <rFont val="Century Gothic"/>
        <family val="2"/>
      </rPr>
      <t xml:space="preserve"> e avverrà attraverso l’accesso all’Intranet di AREU per la gestione operativa e amministrativa. </t>
    </r>
  </si>
  <si>
    <t>MOB1.2.1 Gli utenti che utilizzano questa modalità di accesso utilizzeranno dei PC fissi con un browers  installato.</t>
  </si>
  <si>
    <r>
      <t xml:space="preserve">MOB2 </t>
    </r>
    <r>
      <rPr>
        <b/>
        <sz val="12"/>
        <color theme="1"/>
        <rFont val="Century Gothic"/>
        <family val="2"/>
      </rPr>
      <t>Nell’ambito del soccorso di Emergenza Urgenza 118 sul territorio</t>
    </r>
  </si>
  <si>
    <r>
      <t>1)</t>
    </r>
    <r>
      <rPr>
        <b/>
        <sz val="7"/>
        <color theme="1"/>
        <rFont val="Times New Roman"/>
        <family val="1"/>
      </rPr>
      <t xml:space="preserve">    </t>
    </r>
    <r>
      <rPr>
        <b/>
        <sz val="12"/>
        <color theme="1"/>
        <rFont val="Century Gothic"/>
        <family val="2"/>
      </rPr>
      <t>MEZZI TERRITORIALI - Gestione dell’operatività del mezzo</t>
    </r>
  </si>
  <si>
    <t>MOB2.1 Le modifiche dell’operatività del mezzo, del suo punto di stazionamento e della convenzione in uso;</t>
  </si>
  <si>
    <t>MOB2.2 L’operazione di togliere l’operatività e/o interrompere un soccorso a causa di incidente del mezzo, di mezzo sporco, di mancanza di materiale sanitario salva-vita (per es. ossigeno), o altro;</t>
  </si>
  <si>
    <t>MOB2.3 La gestione delle risorse a bordo dei mezzi di soccorso (spostamento di apparecchiature elettromedicali, telefoni cellulari, radio portatili, e altro);</t>
  </si>
  <si>
    <t>MOB2.4 L’associazione di un mezzo al sistema hardware e software fornito agli operatori al fine di effettuare l’inserimento dei dati di soccorso acquisiti;</t>
  </si>
  <si>
    <t>MOB2.5 La richiesta di autorizzazione allo stazionamento presso una colonnina (punto di stazionamento temporaneo) e relativa conferma da parte della SOREU,</t>
  </si>
  <si>
    <r>
      <t>MOB2.6</t>
    </r>
    <r>
      <rPr>
        <sz val="7"/>
        <color theme="1"/>
        <rFont val="Times New Roman"/>
        <family val="1"/>
      </rPr>
      <t xml:space="preserve"> </t>
    </r>
    <r>
      <rPr>
        <sz val="11"/>
        <color theme="1"/>
        <rFont val="Century Gothic"/>
        <family val="2"/>
      </rPr>
      <t>La richiesta di autorizzazione allo spostamento operativo del mezzo (es. rifornimento carburante) e relativa conferma da parte della SOREU;</t>
    </r>
  </si>
  <si>
    <t>MOB2.7 Essere in grado di poter gestire l’elenco dell’equipaggio impiegato a bordo dei mezzi di soccorso, è necessaria un’integrazione con il SW gestione di SOREU all’interno della scheda Missione del mezzo che permetta di sincronizzare l’equipaggio a bordo dei mezzi in missione;</t>
  </si>
  <si>
    <r>
      <t>2)</t>
    </r>
    <r>
      <rPr>
        <b/>
        <sz val="7"/>
        <color theme="1"/>
        <rFont val="Times New Roman"/>
        <family val="1"/>
      </rPr>
      <t xml:space="preserve">    </t>
    </r>
    <r>
      <rPr>
        <b/>
        <sz val="11"/>
        <color theme="1"/>
        <rFont val="Century Gothic"/>
        <family val="2"/>
      </rPr>
      <t>MEZZI TERRITORIALI - Attivazione e dati soccorso</t>
    </r>
  </si>
  <si>
    <t>MOB2.8 La ricezione in modo dinamico dell’attivazione del mezzo su cui lavorano gli operatori su un nuovo intervento di soccorso grazie a una richiesta della SOREU, ricevendo tutte le informazioni necessarie logistiche e sanitarie;</t>
  </si>
  <si>
    <r>
      <t>MOB2.9</t>
    </r>
    <r>
      <rPr>
        <sz val="7"/>
        <color theme="1"/>
        <rFont val="Times New Roman"/>
        <family val="1"/>
      </rPr>
      <t xml:space="preserve"> </t>
    </r>
    <r>
      <rPr>
        <sz val="11"/>
        <color theme="1"/>
        <rFont val="Century Gothic"/>
        <family val="2"/>
      </rPr>
      <t>La conferma della ricezione di un’attivazione su un intervento e la presa in carico dello stesso;</t>
    </r>
  </si>
  <si>
    <r>
      <t>MOB2.10</t>
    </r>
    <r>
      <rPr>
        <sz val="7"/>
        <color theme="1"/>
        <rFont val="Times New Roman"/>
        <family val="1"/>
      </rPr>
      <t xml:space="preserve"> </t>
    </r>
    <r>
      <rPr>
        <sz val="11"/>
        <color theme="1"/>
        <rFont val="Century Gothic"/>
        <family val="2"/>
      </rPr>
      <t>Il dirottamento, su richiesta della SOREU, di un mezzo da un intervento ad un altro;</t>
    </r>
  </si>
  <si>
    <r>
      <t>MOB2.11</t>
    </r>
    <r>
      <rPr>
        <sz val="7"/>
        <color theme="1"/>
        <rFont val="Times New Roman"/>
        <family val="1"/>
      </rPr>
      <t xml:space="preserve">  </t>
    </r>
    <r>
      <rPr>
        <sz val="11"/>
        <color theme="1"/>
        <rFont val="Century Gothic"/>
        <family val="2"/>
      </rPr>
      <t>In qualunque momento l’interruzione di un mezzo attivo in missione da parte della SOREU;</t>
    </r>
  </si>
  <si>
    <t>MOB2.12Prima dell’arrivo sul luogo dell’evento, fornire maggiori informazioni, eventuali modifiche e/o aggiornamenti in merito alla logistica e alle condizioni dei pazienti in posto;</t>
  </si>
  <si>
    <t>MOB2.13 La creazione in modo manuale di un soccorso e della relativa scheda missione, nel caso in cui il mezzo sia attivato attraverso una modalità alternativa a quella automatica e il sistema hardware e software fornito agli operatori sui mezzi di soccorso (professionisti sanitari e operatori sanitari) è OFF-LINE;</t>
  </si>
  <si>
    <r>
      <t>3)</t>
    </r>
    <r>
      <rPr>
        <b/>
        <sz val="7"/>
        <color theme="1"/>
        <rFont val="Times New Roman"/>
        <family val="1"/>
      </rPr>
      <t xml:space="preserve">    </t>
    </r>
    <r>
      <rPr>
        <b/>
        <sz val="12"/>
        <color theme="1"/>
        <rFont val="Century Gothic"/>
        <family val="2"/>
      </rPr>
      <t>MEZZI TERRITORIALI - Gestione del soccorso del mezzo</t>
    </r>
  </si>
  <si>
    <t>MOB2.14 La registrazione sia in modalità ON-LINE che in modalità OFF-LINE degli stati logici relativi ad un intervento effettuato (partenza, arrivo sul posto, ripartenza dal posto, arrivo in ospedale, libero in rientro, rientro operativo, rendez-vous, etc.), è necessaria un’integrazione con il SW gestione di SOREU che permetta di sincronizzare gli stati logici dei mezzi ricevuti e le tratte create.</t>
  </si>
  <si>
    <t>MOB2.15 L’utente in alternativa agli stati logici inviati  potrà inviare gli stati attraverso l’uso delle radio veicolari analogiche o digitali installate a bordo dei mezzi;</t>
  </si>
  <si>
    <t>MOB2.16 La possibilità di sfruttare un software di navigazione del tipo turn by turn, integrato nel sistema hardware e software fornito agli operatori sui mezzi per il raggiungimento del target della missione, sfruttando i dati ricevuti durante la fase di attivazione;</t>
  </si>
  <si>
    <t>MOB2.17 La possibilità di richiedere l’ospedale di destinazione alla SOREU o in alternativa poter scegliere in autonomia l’ospedale di destinazione, è necessaria un’integrazione con il SW gestione di SOREU che permetta di sincronizzare l’ospedale di destinazione;</t>
  </si>
  <si>
    <r>
      <t>MOB2.18</t>
    </r>
    <r>
      <rPr>
        <sz val="7"/>
        <color theme="1"/>
        <rFont val="Times New Roman"/>
        <family val="1"/>
      </rPr>
      <t xml:space="preserve"> </t>
    </r>
    <r>
      <rPr>
        <sz val="11"/>
        <color theme="1"/>
        <rFont val="Century Gothic"/>
        <family val="2"/>
      </rPr>
      <t>La possibilità di sfruttare un software di navigazione del tipo turn by turn, integrato nel sistema hardware e software fornito agli operatori sui mezzi per il raggiungimento dell’ospedale indicato dalla SOREU o scelto dal mezzo sul posto della missione;</t>
    </r>
  </si>
  <si>
    <r>
      <t>MOB2.19</t>
    </r>
    <r>
      <rPr>
        <sz val="7"/>
        <color theme="1"/>
        <rFont val="Times New Roman"/>
        <family val="1"/>
      </rPr>
      <t xml:space="preserve"> </t>
    </r>
    <r>
      <rPr>
        <sz val="11"/>
        <color theme="1"/>
        <rFont val="Century Gothic"/>
        <family val="2"/>
      </rPr>
      <t>La creazione di una scheda di raccolta dati per ogni paziente valutato/soccorso, il tipo di scheda creata sarà in funzione del tipo di mezzo in uso;</t>
    </r>
  </si>
  <si>
    <t>MOB2.20 La compilazione della scheda del paziente visto in funzione della tipologia del mezzo (MSB mezzo di base, MSA mezzo avanzato);</t>
  </si>
  <si>
    <t>MOB2.21 La visualizzazione nel sistema hardware e software fornito agli operatori sui mezzi di un “sinottico soccorso attivo con lo stato dei pazienti e dei mezzi al lavoro sullo stesso soccorso, al fine di dare evidenza dello stato dinamico d’insieme del soccorso, e facilitare il lavoro in sinergia degli equipaggi impiegati;</t>
  </si>
  <si>
    <t>MOB2.22 La possibilità di associare i pazienti coinvolti nel soccorso ai mezzi che sono impegnati sul soccorso stesso;</t>
  </si>
  <si>
    <t>MOB2.23 La possibilità di effettuare delle foto attraverso il sistema hardware e software fornito agli operatori sui mezzi e allegarle alla scheda del soccorso effettuato, alle foto può essere aggiunto un eventuale commento testuale;</t>
  </si>
  <si>
    <r>
      <t>MOB2.24</t>
    </r>
    <r>
      <rPr>
        <sz val="7"/>
        <color theme="1"/>
        <rFont val="Times New Roman"/>
        <family val="1"/>
      </rPr>
      <t xml:space="preserve"> </t>
    </r>
    <r>
      <rPr>
        <sz val="11"/>
        <color theme="1"/>
        <rFont val="Century Gothic"/>
        <family val="2"/>
      </rPr>
      <t>La possibilità di registrare l’audio ambientale della scena dell’evento, attraverso l’uso del sistema hardware e software fornito agli operatori sui mezzi e aggiungere un commento testuale;</t>
    </r>
  </si>
  <si>
    <r>
      <t>MOB2.25</t>
    </r>
    <r>
      <rPr>
        <sz val="7"/>
        <color theme="1"/>
        <rFont val="Times New Roman"/>
        <family val="1"/>
      </rPr>
      <t xml:space="preserve"> </t>
    </r>
    <r>
      <rPr>
        <sz val="11"/>
        <color theme="1"/>
        <rFont val="Century Gothic"/>
        <family val="2"/>
      </rPr>
      <t>La possibilità di effettuare delle foto attraverso il sistema hardware e software fornito agli operatori sui mezzi e allegarle al singolo paziente, alle foto può essere aggiunto un commento testuale;</t>
    </r>
  </si>
  <si>
    <t>MOB2.26 La possibilità di registrare l’audio ambientale relativo a un paziente soccorso, attraverso l’uso del sistema hardware e software fornito agli operatori sui mezzi e aggiungere un eventuale commento testuale;</t>
  </si>
  <si>
    <r>
      <t>MOB2.27</t>
    </r>
    <r>
      <rPr>
        <sz val="7"/>
        <color theme="1"/>
        <rFont val="Times New Roman"/>
        <family val="1"/>
      </rPr>
      <t xml:space="preserve"> </t>
    </r>
    <r>
      <rPr>
        <sz val="11"/>
        <color theme="1"/>
        <rFont val="Century Gothic"/>
        <family val="2"/>
      </rPr>
      <t>La possibilità di ricevere allegati riguardanti i parametri acquisiti da dispositivi elettromedicali tramite telemedicina (ECG, ecografo, EtCO2, etc.);</t>
    </r>
  </si>
  <si>
    <t>MOB2.28 La possibilità di visualizzare attraverso l’uso della “telemetria” i parametri vitali catturati da un monitor/defibrillatore applicato a un paziente e l’opportunità di acquisire su richiesta del professionista sanitario i dati strumentali in quell’istante attraverso l’inserimento automatico di tali dati nella scheda del paziente monitorato;</t>
  </si>
  <si>
    <r>
      <t>MOB2.29</t>
    </r>
    <r>
      <rPr>
        <sz val="7"/>
        <color theme="1"/>
        <rFont val="Times New Roman"/>
        <family val="1"/>
      </rPr>
      <t xml:space="preserve"> </t>
    </r>
    <r>
      <rPr>
        <sz val="11"/>
        <color theme="1"/>
        <rFont val="Century Gothic"/>
        <family val="2"/>
      </rPr>
      <t>La possibilità su richiesta della SOREU di attivare uno streaming video riguardo il luogo dell’evento al fine di migliorare la conoscenza informativa della SOREU in merito all’evento (richiede la conferma di ricezione richiesta);</t>
    </r>
  </si>
  <si>
    <t>MOB2.30 La visualizzazione delle missioni effettuate dal mezzo fino a 24 ore prima (configurabili) e di poter verificare e validare in modo definitivo quello che è stato compilato;</t>
  </si>
  <si>
    <t>MOB2.31 La visualizzazione delle schede che non sono state ancora validate ed inviate;</t>
  </si>
  <si>
    <t>MOB2.32 La creazione di un file PDF (Relazione di soccorso MSA, MSB ) delle registrazioni effettuate dopo validazione finale da parte del compilatore;</t>
  </si>
  <si>
    <r>
      <t>4)</t>
    </r>
    <r>
      <rPr>
        <b/>
        <sz val="7"/>
        <color theme="1"/>
        <rFont val="Times New Roman"/>
        <family val="1"/>
      </rPr>
      <t xml:space="preserve">    </t>
    </r>
    <r>
      <rPr>
        <b/>
        <sz val="12"/>
        <color theme="1"/>
        <rFont val="Century Gothic"/>
        <family val="2"/>
      </rPr>
      <t>MEZZI TERRITORIALI - Funzionalità e utilità aggiuntive nell’ambito del soccorso di Emergenza Urgenza</t>
    </r>
  </si>
  <si>
    <t>MOB2.33 La possibilità di visualizzare dei PDF contenenti i protocolli operativi dei mezzi di soccorso (es. algoritmi clinici assistenziali, procedure per parti intossicazioni, ustioni, ect.);</t>
  </si>
  <si>
    <r>
      <t xml:space="preserve">MOB2.34 </t>
    </r>
    <r>
      <rPr>
        <sz val="7"/>
        <color theme="1"/>
        <rFont val="Times New Roman"/>
        <family val="1"/>
      </rPr>
      <t xml:space="preserve"> </t>
    </r>
    <r>
      <rPr>
        <sz val="11"/>
        <color theme="1"/>
        <rFont val="Century Gothic"/>
        <family val="2"/>
      </rPr>
      <t>Tabelle dosaggi farmaci pazienti adulti, funzionalità per la determinazione della quantità pro-chilo corretta da somministrare a un paziente soccorso;</t>
    </r>
  </si>
  <si>
    <r>
      <t xml:space="preserve">MOB2.35 </t>
    </r>
    <r>
      <rPr>
        <sz val="7"/>
        <color theme="1"/>
        <rFont val="Times New Roman"/>
        <family val="1"/>
      </rPr>
      <t xml:space="preserve"> </t>
    </r>
    <r>
      <rPr>
        <sz val="11"/>
        <color theme="1"/>
        <rFont val="Century Gothic"/>
        <family val="2"/>
      </rPr>
      <t>Tabelle dosaggi farmaci pazienti pediatrici, funzionalità per la determinazione della quantità pro-chilo corretta da somministrare a un paziente soccorso (per esempio Regolo pediatrico e misure per Broselow);</t>
    </r>
  </si>
  <si>
    <t>MOB2.36 Possibilità di consultare un prontuario farmaceutico in modalità off-line,</t>
  </si>
  <si>
    <t>MOB2.37 La verifica della check-list di controllo del materiale a bordo dei mezzi di soccorso ad inizio turno;</t>
  </si>
  <si>
    <r>
      <t>MOB2.38</t>
    </r>
    <r>
      <rPr>
        <sz val="7"/>
        <color theme="1"/>
        <rFont val="Times New Roman"/>
        <family val="1"/>
      </rPr>
      <t xml:space="preserve"> </t>
    </r>
    <r>
      <rPr>
        <sz val="11"/>
        <color theme="1"/>
        <rFont val="Century Gothic"/>
        <family val="2"/>
      </rPr>
      <t>La consultazione del diario giornaliero dei controlli e pulizia dei materiali in uso presso le postazioni di soccorso dei mezzi;</t>
    </r>
  </si>
  <si>
    <r>
      <t xml:space="preserve">MOB3 </t>
    </r>
    <r>
      <rPr>
        <b/>
        <sz val="12"/>
        <color theme="1"/>
        <rFont val="Century Gothic"/>
        <family val="2"/>
      </rPr>
      <t>Nell’ambito del trasporto secondario urgente</t>
    </r>
  </si>
  <si>
    <r>
      <t>1)</t>
    </r>
    <r>
      <rPr>
        <b/>
        <sz val="7"/>
        <color theme="1"/>
        <rFont val="Times New Roman"/>
        <family val="1"/>
      </rPr>
      <t xml:space="preserve">    </t>
    </r>
    <r>
      <rPr>
        <b/>
        <sz val="12"/>
        <color theme="1"/>
        <rFont val="Century Gothic"/>
        <family val="2"/>
      </rPr>
      <t>MEZZI PER SECONDARI URGENTI/TRASPORTI SANITARI - Attivazione e dati trasporto  e Gestione dell’operatività del mezzo</t>
    </r>
  </si>
  <si>
    <t>MOB3.1 La ricezione in modo dinamico dell’attivazione del mezzo su cui lavorano gli operatori su un nuovo intervento trasporto secondario urgente grazie a una richiesta della SOREU, ricevendo tutte le informazioni necessarie logistiche e sanitarie;</t>
  </si>
  <si>
    <t>MOB3.2 La conferma della ricezione di un’attivazione su un intervento e la presa in carico dello stesso;</t>
  </si>
  <si>
    <t>MOB3.3  Il dirottamento, su richiesta della SOREU/COI, di un mezzo da un intervento ad un altro;</t>
  </si>
  <si>
    <t>MOB3.4 In qualunque momento l’interruzione di un mezzo attivo in missione da parte della SOREU/COI;</t>
  </si>
  <si>
    <t>MOB3.5 Prima dell’arrivo sul luogo dell’evento, fornire maggiori informazioni, eventuali modifiche e/o aggiornamenti in merito alla logistica e alle condizioni dei pazienti in posto;</t>
  </si>
  <si>
    <t>MOB3.6 Le modifiche dell’operatività del mezzo, del suo punto di stazionamento e della convenzione in uso;</t>
  </si>
  <si>
    <r>
      <t>MOB3.7</t>
    </r>
    <r>
      <rPr>
        <sz val="7"/>
        <color theme="1"/>
        <rFont val="Times New Roman"/>
        <family val="1"/>
      </rPr>
      <t xml:space="preserve"> </t>
    </r>
    <r>
      <rPr>
        <sz val="11"/>
        <color theme="1"/>
        <rFont val="Century Gothic"/>
        <family val="2"/>
      </rPr>
      <t>L’operazione di togliere l’operatività e/o interrompere un trasporto secondario urgente a causa di incidente del mezzo, di mezzo sporco, di mancanza di materiale sanitario salva-vita (per es. ossigeno), o altro;</t>
    </r>
  </si>
  <si>
    <r>
      <t>MOB3.8</t>
    </r>
    <r>
      <rPr>
        <sz val="7"/>
        <color theme="1"/>
        <rFont val="Times New Roman"/>
        <family val="1"/>
      </rPr>
      <t xml:space="preserve"> </t>
    </r>
    <r>
      <rPr>
        <sz val="11"/>
        <color theme="1"/>
        <rFont val="Century Gothic"/>
        <family val="2"/>
      </rPr>
      <t>La gestione delle risorse a bordo dei propri mezzi destinati al trasporto secondario urgente (spostamento di apparecchiature elettromedicali, telefoni cellulari, radio portatili, e altro);</t>
    </r>
  </si>
  <si>
    <t>MOB3.9 L’associazione di un mezzo al sistema hardware e software fornito agli operatori al fine di effettuare l’inserimento dei dati di soccorso acquisiti;</t>
  </si>
  <si>
    <r>
      <t>MOB3.10</t>
    </r>
    <r>
      <rPr>
        <sz val="7"/>
        <color theme="1"/>
        <rFont val="Times New Roman"/>
        <family val="1"/>
      </rPr>
      <t xml:space="preserve"> </t>
    </r>
    <r>
      <rPr>
        <sz val="11"/>
        <color theme="1"/>
        <rFont val="Century Gothic"/>
        <family val="2"/>
      </rPr>
      <t>Essere in grado di poter gestire l’elenco dell’equipaggio impiegato a bordo dei mezzi di trasporto secondario urgente, è necessaria un’integrazione con il SW gestione di SOREU all’interno della scheda Missione che permetta di sincronizzare l’equipaggio a bordo dei mezzi in missione;</t>
    </r>
  </si>
  <si>
    <r>
      <t>2)</t>
    </r>
    <r>
      <rPr>
        <b/>
        <sz val="7"/>
        <color theme="1"/>
        <rFont val="Times New Roman"/>
        <family val="1"/>
      </rPr>
      <t xml:space="preserve">    </t>
    </r>
    <r>
      <rPr>
        <b/>
        <sz val="12"/>
        <color theme="1"/>
        <rFont val="Century Gothic"/>
        <family val="2"/>
      </rPr>
      <t>MEZZI PER SECONDARI URGENTI/TRASPORTI SANITARI - Gestione del trasporto del mezzo</t>
    </r>
  </si>
  <si>
    <r>
      <t>MOB3.11</t>
    </r>
    <r>
      <rPr>
        <sz val="7"/>
        <color theme="1"/>
        <rFont val="Times New Roman"/>
        <family val="1"/>
      </rPr>
      <t xml:space="preserve"> </t>
    </r>
    <r>
      <rPr>
        <sz val="11"/>
        <color theme="1"/>
        <rFont val="Century Gothic"/>
        <family val="2"/>
      </rPr>
      <t>La registrazione sia in modalità on-line che in modalità off-line gli stati logici relativi ad un trasporto secondario urgente effettuato (partenza, arrivo sul posto, ripartenza dal posto, arrivo in ospedale, libero in rientro, rientro operativo, rendez-vous, etc.);</t>
    </r>
  </si>
  <si>
    <r>
      <t>MOB3.12</t>
    </r>
    <r>
      <rPr>
        <sz val="7"/>
        <color theme="1"/>
        <rFont val="Times New Roman"/>
        <family val="1"/>
      </rPr>
      <t xml:space="preserve"> </t>
    </r>
    <r>
      <rPr>
        <sz val="11"/>
        <color theme="1"/>
        <rFont val="Century Gothic"/>
        <family val="2"/>
      </rPr>
      <t>La possibilità di sfruttare un software di navigazione del tipo turn by turn, integrato nel sistema hardware e software fornito agli operatori sui mezzi per il raggiungimento del target della missione, sfruttando i dati ricevuti durante la fase di attivazione;</t>
    </r>
  </si>
  <si>
    <r>
      <t>MOB3.13</t>
    </r>
    <r>
      <rPr>
        <sz val="7"/>
        <color theme="1"/>
        <rFont val="Times New Roman"/>
        <family val="1"/>
      </rPr>
      <t xml:space="preserve"> </t>
    </r>
    <r>
      <rPr>
        <sz val="11"/>
        <color theme="1"/>
        <rFont val="Century Gothic"/>
        <family val="2"/>
      </rPr>
      <t>La possibilità di sfruttare un software di navigazione del tipo turn by turn, integrato nel sistema hardware e software fornito agli operatori sui mezzi per il raggiungimento dell’ospedale indicato dalla SOREU o scelto dal mezzo sul posto della missione;</t>
    </r>
  </si>
  <si>
    <t>MOB3.14 La possibilità di richiedere conferma del codice di gravità del paziente per il trasporto in ospedale, è necessaria un’integrazione con il SW gestione di SOREU che permetta di sincronizzare l’ospedale di destinazione;</t>
  </si>
  <si>
    <r>
      <t xml:space="preserve">MOB3.15 </t>
    </r>
    <r>
      <rPr>
        <sz val="7"/>
        <color theme="1"/>
        <rFont val="Times New Roman"/>
        <family val="1"/>
      </rPr>
      <t xml:space="preserve"> </t>
    </r>
    <r>
      <rPr>
        <sz val="11"/>
        <color theme="1"/>
        <rFont val="Century Gothic"/>
        <family val="2"/>
      </rPr>
      <t>La creazione di una scheda di raccolta dati per ogni paziente visitato/soccorso, il tipo di scheda creata sarà in funzione del tipo di mezzo in uso;</t>
    </r>
  </si>
  <si>
    <r>
      <t>MOB3.16</t>
    </r>
    <r>
      <rPr>
        <sz val="7"/>
        <color theme="1"/>
        <rFont val="Times New Roman"/>
        <family val="1"/>
      </rPr>
      <t xml:space="preserve"> </t>
    </r>
    <r>
      <rPr>
        <sz val="11"/>
        <color theme="1"/>
        <rFont val="Century Gothic"/>
        <family val="2"/>
      </rPr>
      <t>La compilazione della scheda del paziente visto in funzione della tipologia del mezzo (MSB mezzo di base, MSA mezzo avanzato);</t>
    </r>
  </si>
  <si>
    <r>
      <t>MOB3.17</t>
    </r>
    <r>
      <rPr>
        <sz val="7"/>
        <color theme="1"/>
        <rFont val="Times New Roman"/>
        <family val="1"/>
      </rPr>
      <t xml:space="preserve"> </t>
    </r>
    <r>
      <rPr>
        <sz val="11"/>
        <color theme="1"/>
        <rFont val="Century Gothic"/>
        <family val="2"/>
      </rPr>
      <t>La visualizzazione nel sistema hardware e software fornito agli operatori sui mezzi di un “sinottico soccorso attivo” con lo stato dei pazienti e dei mezzi al lavoro sullo stesso soccorso, al fine di dare evidenza dello stato dinamico d’insieme del soccorso, e facilitare il lavoro in sinergia degli equipaggi impiegati;</t>
    </r>
  </si>
  <si>
    <r>
      <t>MOB3.18</t>
    </r>
    <r>
      <rPr>
        <sz val="7"/>
        <color theme="1"/>
        <rFont val="Times New Roman"/>
        <family val="1"/>
      </rPr>
      <t xml:space="preserve"> </t>
    </r>
    <r>
      <rPr>
        <sz val="11"/>
        <color theme="1"/>
        <rFont val="Century Gothic"/>
        <family val="2"/>
      </rPr>
      <t>La possibilità di associare i pazienti coinvolti nel trasporto secondario urgente ai mezzi che sono impegnati sullo stesso trasporto;</t>
    </r>
  </si>
  <si>
    <r>
      <t>MOB3.19</t>
    </r>
    <r>
      <rPr>
        <sz val="7"/>
        <color theme="1"/>
        <rFont val="Times New Roman"/>
        <family val="1"/>
      </rPr>
      <t> </t>
    </r>
    <r>
      <rPr>
        <sz val="11"/>
        <color theme="1"/>
        <rFont val="Century Gothic"/>
        <family val="2"/>
      </rPr>
      <t>La possibilità di effettuare delle foto attraverso il sistema hardware e software fornito agli operatori sui mezzi e allegarle al singolo paziente, alle foto può essere aggiunto un commento testuale;</t>
    </r>
  </si>
  <si>
    <r>
      <t>MOB3.20</t>
    </r>
    <r>
      <rPr>
        <sz val="7"/>
        <color theme="1"/>
        <rFont val="Times New Roman"/>
        <family val="1"/>
      </rPr>
      <t xml:space="preserve"> </t>
    </r>
    <r>
      <rPr>
        <sz val="11"/>
        <color theme="1"/>
        <rFont val="Century Gothic"/>
        <family val="2"/>
      </rPr>
      <t>La possibilità di registrare l’audio ambientale relativo a un paziente soccorso, attraverso l’uso del sistema hardware e software fornito agli operatori sui mezzi e aggiungere un eventuale commento testuale;</t>
    </r>
  </si>
  <si>
    <r>
      <t>MOB3.21</t>
    </r>
    <r>
      <rPr>
        <sz val="7"/>
        <color theme="1"/>
        <rFont val="Times New Roman"/>
        <family val="1"/>
      </rPr>
      <t xml:space="preserve"> </t>
    </r>
    <r>
      <rPr>
        <sz val="11"/>
        <color theme="1"/>
        <rFont val="Century Gothic"/>
        <family val="2"/>
      </rPr>
      <t>La possibilità di ricevere allegati riguardanti i parametri acquisiti da dispositivi elettromedicali tramite telemedicina (ECG, ecografo, EtCO2, etc.);</t>
    </r>
  </si>
  <si>
    <r>
      <t>MOB3.22</t>
    </r>
    <r>
      <rPr>
        <sz val="7"/>
        <color theme="1"/>
        <rFont val="Times New Roman"/>
        <family val="1"/>
      </rPr>
      <t xml:space="preserve"> </t>
    </r>
    <r>
      <rPr>
        <sz val="11"/>
        <color theme="1"/>
        <rFont val="Century Gothic"/>
        <family val="2"/>
      </rPr>
      <t>La possibilità di visualizzare attraverso l’uso della “telemetria” i parametri vitali catturati da un monitor/defibrillatore applicato ad un paziente e l’opportunità di acquisire su richiesta del sanitario i dati strumentali in quel istante attraverso l’inserimento automatico di tali dati nella scheda del paziente monitorato;</t>
    </r>
  </si>
  <si>
    <r>
      <t>MOB3.23</t>
    </r>
    <r>
      <rPr>
        <sz val="7"/>
        <color theme="1"/>
        <rFont val="Times New Roman"/>
        <family val="1"/>
      </rPr>
      <t xml:space="preserve"> </t>
    </r>
    <r>
      <rPr>
        <sz val="11"/>
        <color theme="1"/>
        <rFont val="Century Gothic"/>
        <family val="2"/>
      </rPr>
      <t>La visualizzazione dei trasporti secondari urgenti effettuati dal mezzo fino a 24 ore prima e di poter verificare e validare in modo definitivo quello che è stato compilato;</t>
    </r>
  </si>
  <si>
    <r>
      <t>MOB3.24</t>
    </r>
    <r>
      <rPr>
        <sz val="7"/>
        <color theme="1"/>
        <rFont val="Times New Roman"/>
        <family val="1"/>
      </rPr>
      <t xml:space="preserve">  </t>
    </r>
    <r>
      <rPr>
        <sz val="11"/>
        <color theme="1"/>
        <rFont val="Century Gothic"/>
        <family val="2"/>
      </rPr>
      <t>La visualizzazione delle schede che non sono state ancora validate ed inviate,</t>
    </r>
  </si>
  <si>
    <r>
      <t>MOB3.25</t>
    </r>
    <r>
      <rPr>
        <sz val="7"/>
        <color theme="1"/>
        <rFont val="Times New Roman"/>
        <family val="1"/>
      </rPr>
      <t xml:space="preserve"> </t>
    </r>
    <r>
      <rPr>
        <sz val="11"/>
        <color theme="1"/>
        <rFont val="Century Gothic"/>
        <family val="2"/>
      </rPr>
      <t>La creazione di un file pdf delle schede compilate dopo validazione finale da parte del compilatore;</t>
    </r>
  </si>
  <si>
    <r>
      <t>3)</t>
    </r>
    <r>
      <rPr>
        <b/>
        <sz val="7"/>
        <color theme="1"/>
        <rFont val="Times New Roman"/>
        <family val="1"/>
      </rPr>
      <t xml:space="preserve">    </t>
    </r>
    <r>
      <rPr>
        <b/>
        <sz val="12"/>
        <color theme="1"/>
        <rFont val="Century Gothic"/>
        <family val="2"/>
      </rPr>
      <t>MEZZI PER SECONDARI URGENTI/TRASPORTI SANITARI - Funzionalità e utilità aggiuntive nell’ambito del trasporto</t>
    </r>
  </si>
  <si>
    <t>MOB3.26 La possibilità di visualizzare dei PDF contenenti i protocolli operativi dei mezzi di soccorso (es algoritmi clinici assistenziali, procedure per parti intossicazioni, ustioni, ect.);</t>
  </si>
  <si>
    <t>MOB3.27 Tabelle dosaggi farmaci pazienti adulti, funzionalità per la determinazione della quantità pro-chilo corretta da somministrare ad un paziente soccorso,</t>
  </si>
  <si>
    <r>
      <t xml:space="preserve">MOB3.28 </t>
    </r>
    <r>
      <rPr>
        <sz val="7"/>
        <color theme="1"/>
        <rFont val="Times New Roman"/>
        <family val="1"/>
      </rPr>
      <t xml:space="preserve"> </t>
    </r>
    <r>
      <rPr>
        <sz val="11"/>
        <color theme="1"/>
        <rFont val="Century Gothic"/>
        <family val="2"/>
      </rPr>
      <t>Tabelle dosaggi farmaci pazienti pediatrici, funzionalità per la determinazione della quantità pro-chilo corretta da somministrare ad un paziente soccorso (regolo pediatrico e misure per Broselow);</t>
    </r>
  </si>
  <si>
    <r>
      <t>MOB3.29</t>
    </r>
    <r>
      <rPr>
        <sz val="7"/>
        <color theme="1"/>
        <rFont val="Times New Roman"/>
        <family val="1"/>
      </rPr>
      <t xml:space="preserve"> </t>
    </r>
    <r>
      <rPr>
        <sz val="11"/>
        <color theme="1"/>
        <rFont val="Century Gothic"/>
        <family val="2"/>
      </rPr>
      <t>Possibilità di consultare un prontuario farmaceutico</t>
    </r>
  </si>
  <si>
    <t>MOB3.29.1  in modalità off-line;</t>
  </si>
  <si>
    <t>MOB3.30 La verifica della check-list di controllo del materiale a bordo dei mezzi di soccorso ad inizio turno;</t>
  </si>
  <si>
    <r>
      <t>MOB3.31</t>
    </r>
    <r>
      <rPr>
        <sz val="7"/>
        <color theme="1"/>
        <rFont val="Times New Roman"/>
        <family val="1"/>
      </rPr>
      <t xml:space="preserve"> </t>
    </r>
    <r>
      <rPr>
        <sz val="11"/>
        <color theme="1"/>
        <rFont val="Century Gothic"/>
        <family val="2"/>
      </rPr>
      <t>La consultazione del diario giornaliero dei controlli e pulizia dei materiali in uso presso le postazioni;</t>
    </r>
  </si>
  <si>
    <r>
      <t xml:space="preserve">MOB4 </t>
    </r>
    <r>
      <rPr>
        <b/>
        <sz val="12"/>
        <color theme="1"/>
        <rFont val="Century Gothic"/>
        <family val="2"/>
      </rPr>
      <t>Nell’ambito del trasporto organi ed equipes</t>
    </r>
  </si>
  <si>
    <r>
      <t>1)</t>
    </r>
    <r>
      <rPr>
        <b/>
        <sz val="7"/>
        <color theme="1"/>
        <rFont val="Times New Roman"/>
        <family val="1"/>
      </rPr>
      <t xml:space="preserve">     </t>
    </r>
    <r>
      <rPr>
        <b/>
        <sz val="11"/>
        <color theme="1"/>
        <rFont val="Century Gothic"/>
        <family val="2"/>
      </rPr>
      <t>TRASPORTO ORGANI - Gestione dell’operatività del mezzo</t>
    </r>
  </si>
  <si>
    <t>MOB4.1 Le modifiche dell’operatività del mezzo, del suo punto di stazionamento e della convenzione in uso;</t>
  </si>
  <si>
    <t>MOB4.2 L’operazione di togliere l’operatività e/o interrompere un trasporto a causa di incidente del mezzo, o altro;</t>
  </si>
  <si>
    <t>MOB4.3 La gestione delle risorse a bordo dei propri mezzi di soccorso (spostamento di apparecchiature elettromedicali, telefoni cellulari, radio portatili, e altro);</t>
  </si>
  <si>
    <t>MOB4.4 L’associazione di un mezzo al sistema hardware e software fornito agli operatori al fine di effettuare l’inserimento dei dati di soccorso acquisiti;</t>
  </si>
  <si>
    <t>MOB4.5 Essere in grado di poter gestire l’elenco dell’equipaggio impiegato a bordo dei mezzi di trasporto organi e equipe, è necessaria un’integrazione con il SW gestione di SOREU all’interno della scheda Missione che permetta di sincronizzare l’equipaggio a bordo dei mezzi in missione;</t>
  </si>
  <si>
    <t>2) TRASPORTO ORGANI - Attivazione e dati di un’attività di trasporto organi</t>
  </si>
  <si>
    <t>MOB4.6 La ricezione in modo dinamico dell’attivazione del mezzo su cui lavorano gli operatori su un nuovo intervento trasporto organi ed equipe grazie a una richiesta della SOREU, ricevendo tutte le informazioni necessarie logistiche e sanitarie;</t>
  </si>
  <si>
    <t>MOB4.7 La conferma della ricezione di un’attivazione su un intervento e la presa in carico dello stesso;</t>
  </si>
  <si>
    <r>
      <t xml:space="preserve">MOB4.8 </t>
    </r>
    <r>
      <rPr>
        <sz val="7"/>
        <color theme="1"/>
        <rFont val="Times New Roman"/>
        <family val="1"/>
      </rPr>
      <t xml:space="preserve"> </t>
    </r>
    <r>
      <rPr>
        <sz val="11"/>
        <color theme="1"/>
        <rFont val="Century Gothic"/>
        <family val="2"/>
      </rPr>
      <t>Il dirottamento, su richiesta della SOREU, di un mezzo da un trasporto organi ad un altro intervento;</t>
    </r>
  </si>
  <si>
    <r>
      <t>MOB4.9</t>
    </r>
    <r>
      <rPr>
        <sz val="7"/>
        <color theme="1"/>
        <rFont val="Times New Roman"/>
        <family val="1"/>
      </rPr>
      <t xml:space="preserve"> </t>
    </r>
    <r>
      <rPr>
        <sz val="11"/>
        <color theme="1"/>
        <rFont val="Century Gothic"/>
        <family val="2"/>
      </rPr>
      <t>In qualunque momento l’interruzione di un mezzo attivo in missione da parte della SOREU;</t>
    </r>
  </si>
  <si>
    <r>
      <t>MOB4.10</t>
    </r>
    <r>
      <rPr>
        <sz val="7"/>
        <color theme="1"/>
        <rFont val="Times New Roman"/>
        <family val="1"/>
      </rPr>
      <t xml:space="preserve"> </t>
    </r>
    <r>
      <rPr>
        <sz val="11"/>
        <color theme="1"/>
        <rFont val="Century Gothic"/>
        <family val="2"/>
      </rPr>
      <t>Prima dell’arrivo sul luogo dell’evento, fornire maggiori informazioni, eventuali modifiche e/o aggiornamenti in merito alla logistica e condizioni dell’espianto di organi in fase di realizzazione;</t>
    </r>
  </si>
  <si>
    <r>
      <t>MOB4.11</t>
    </r>
    <r>
      <rPr>
        <sz val="7"/>
        <color theme="1"/>
        <rFont val="Times New Roman"/>
        <family val="1"/>
      </rPr>
      <t xml:space="preserve"> </t>
    </r>
    <r>
      <rPr>
        <sz val="11"/>
        <color theme="1"/>
        <rFont val="Century Gothic"/>
        <family val="2"/>
      </rPr>
      <t>La creazione in modo manuale di un trasporto organi ed equipe e della relativa scheda missione, nel caso in cui il mezzo viene attivato attraverso una modalità alternativa a quella automatica e il sistema hardware e software fornito agli operatori sui mezzi di soccorso (professionisti sanitari e operatori sanitari) è OFF-LINE;</t>
    </r>
  </si>
  <si>
    <t>3) TRASPORTO ORGANI - Gestione dell’attività di trasporto organi del mezzo</t>
  </si>
  <si>
    <t>MOB4.12 La registrazione sia in modalità on-line che in modalità OFF-LINE gli stati logici relativi ad un intervento effettuato (partenza, arrivo sul posto, ripartenza dal posto, arrivo in ospedale, libero in rientro, rientro operativo, rendez-vous, etc.).</t>
  </si>
  <si>
    <t>MOB4.13 L’utente in alternativa agli stati logici inviati potrà inviare gli stati attraverso l’uso delle radio veicolari analogiche o digitali installate a bordo dei mezzi;</t>
  </si>
  <si>
    <t>MOB4.14 La possibilità di sfruttare un software di navigazione del tipo turn by turn, integrato nel sistema hardware e software fornito agli operatori sui mezzi per il raggiungimento del target della missione, sfruttando i dati ricevuti durante la fase di attivazione;</t>
  </si>
  <si>
    <r>
      <t>MOB4.15</t>
    </r>
    <r>
      <rPr>
        <sz val="7"/>
        <color theme="1"/>
        <rFont val="Times New Roman"/>
        <family val="1"/>
      </rPr>
      <t xml:space="preserve"> </t>
    </r>
    <r>
      <rPr>
        <sz val="11"/>
        <color theme="1"/>
        <rFont val="Century Gothic"/>
        <family val="2"/>
      </rPr>
      <t>La possibilità di richiedere l’ospedale di destinazione alla SOREU o in alternativa poter scegliere in autonomia l’ospedale di destinazione, è necessaria un’integrazione con il SW gestione di SOREU che permetta di sincronizzare l’ospedale di destinazione;</t>
    </r>
  </si>
  <si>
    <t>MOB4.16 La possibilità di sfruttare un software di navigazione del tipo turn by turn, integrato nel sistema hardware e software fornito agli operatori sui mezzi per il raggiungimento dell’ospedale indicato dalla SOREU o scelto dal mezzo sul posto della missione;</t>
  </si>
  <si>
    <r>
      <t>MOB4.17</t>
    </r>
    <r>
      <rPr>
        <sz val="7"/>
        <color theme="1"/>
        <rFont val="Times New Roman"/>
        <family val="1"/>
      </rPr>
      <t xml:space="preserve"> </t>
    </r>
    <r>
      <rPr>
        <sz val="11"/>
        <color theme="1"/>
        <rFont val="Century Gothic"/>
        <family val="2"/>
      </rPr>
      <t>La visualizzazione nel sistema hardware e software fornito agli operatori sui mezzi di un “sinottico soccorso attivo” con lo stato dei mezzi al lavoro sullo stesso trasporto organi, al fine di dare evidenza dello stato dinamico d’insieme della missione;</t>
    </r>
  </si>
  <si>
    <r>
      <t>MOB4.18</t>
    </r>
    <r>
      <rPr>
        <sz val="7"/>
        <color theme="1"/>
        <rFont val="Times New Roman"/>
        <family val="1"/>
      </rPr>
      <t xml:space="preserve"> </t>
    </r>
    <r>
      <rPr>
        <sz val="11"/>
        <color theme="1"/>
        <rFont val="Century Gothic"/>
        <family val="2"/>
      </rPr>
      <t>La visualizzazione delle missioni effettuate dal mezzo fino a 24 ore prima e di poter verificare e validare in modo definitivo quello che è stato compilato;</t>
    </r>
  </si>
  <si>
    <r>
      <t>MOB4.19</t>
    </r>
    <r>
      <rPr>
        <sz val="7"/>
        <color theme="1"/>
        <rFont val="Times New Roman"/>
        <family val="1"/>
      </rPr>
      <t xml:space="preserve"> </t>
    </r>
    <r>
      <rPr>
        <sz val="11"/>
        <color theme="1"/>
        <rFont val="Century Gothic"/>
        <family val="2"/>
      </rPr>
      <t>La creazione di un PDF delle schede compilate dopo validazione finale da parte del compilatore;</t>
    </r>
  </si>
  <si>
    <r>
      <t>MOB4.20</t>
    </r>
    <r>
      <rPr>
        <sz val="7"/>
        <color theme="1"/>
        <rFont val="Times New Roman"/>
        <family val="1"/>
      </rPr>
      <t xml:space="preserve"> </t>
    </r>
    <r>
      <rPr>
        <sz val="11"/>
        <color theme="1"/>
        <rFont val="Century Gothic"/>
        <family val="2"/>
      </rPr>
      <t>La verifica della check-list di controllo del materiale a bordo dei mezzi di soccorso ad inizio turno;</t>
    </r>
  </si>
  <si>
    <r>
      <t>MOB4.21</t>
    </r>
    <r>
      <rPr>
        <sz val="7"/>
        <color theme="1"/>
        <rFont val="Times New Roman"/>
        <family val="1"/>
      </rPr>
      <t xml:space="preserve"> </t>
    </r>
    <r>
      <rPr>
        <sz val="11"/>
        <color theme="1"/>
        <rFont val="Century Gothic"/>
        <family val="2"/>
      </rPr>
      <t>La consultazione del diario giornaliero dei controlli e pulizia dei materiali in uso presso le postazioni;</t>
    </r>
  </si>
  <si>
    <r>
      <t>MOB5</t>
    </r>
    <r>
      <rPr>
        <b/>
        <sz val="7"/>
        <color rgb="FF000000"/>
        <rFont val="Times New Roman"/>
        <family val="1"/>
      </rPr>
      <t xml:space="preserve"> </t>
    </r>
    <r>
      <rPr>
        <b/>
        <sz val="12"/>
        <color theme="1"/>
        <rFont val="Century Gothic"/>
        <family val="2"/>
      </rPr>
      <t>Nell’ambito delle Maxi Emergenze</t>
    </r>
  </si>
  <si>
    <t>A tutela della salute dei pazienti e della qualità del soccorso nell’ambito delle Maxi-emergenze, il sistema dovrà mettere in condizione, sia gli operatori sanitari che i professionisti sanitari, presenti sul territorio, di avere una registrazione totale delle attività fatte ed in particolare di riuscire a realizzare:</t>
  </si>
  <si>
    <t>1) MAXI - Realizzazione TRIAGE con metodo START</t>
  </si>
  <si>
    <t>MOB5.1 La riclassificazione del soccorso in atto, trasformandolo in evento allargato o maxi-emergenza, (modalità maxi-Emergenze);</t>
  </si>
  <si>
    <t>MOB5.2 La possibilità di effettuare in modo rapido e semplice le procedure di triage su tutti i pazienti coinvolti attraverso la compilazione della scheda di triage informatizzata (con metodo di classificazione START);</t>
  </si>
  <si>
    <t>MOB5.3 La possibilità di effettuare delle foto attraverso il sistema hardware e software fornito agli operatori sui mezzi e allegarle al singolo paziente, alle foto può essere aggiunto un commento testuale;</t>
  </si>
  <si>
    <t>MOB5.4 La possibilità su richiesta della SOREU di attivare uno streaming video riguardo il luogo dell’evento al fine di migliorare la conoscenza informativa della SOREU in merito all’evento (richiede la conferma di ricezione richiesta);</t>
  </si>
  <si>
    <t>MOB5.5 La possibilità di visualizzazione delle missioni associate al soccorso</t>
  </si>
  <si>
    <r>
      <t xml:space="preserve">MOB5.6 </t>
    </r>
    <r>
      <rPr>
        <sz val="7"/>
        <color theme="1"/>
        <rFont val="Times New Roman"/>
        <family val="1"/>
      </rPr>
      <t xml:space="preserve"> </t>
    </r>
    <r>
      <rPr>
        <sz val="11"/>
        <color theme="1"/>
        <rFont val="Century Gothic"/>
        <family val="2"/>
      </rPr>
      <t>Un report presso la SOREU di competenza in grado in tempo reale di visualizzare le schede di triage completate dal personale sul campo (solo se in modalità ON-LINE);</t>
    </r>
  </si>
  <si>
    <r>
      <t>MOB5.7</t>
    </r>
    <r>
      <rPr>
        <sz val="7"/>
        <color theme="1"/>
        <rFont val="Times New Roman"/>
        <family val="1"/>
      </rPr>
      <t xml:space="preserve"> </t>
    </r>
    <r>
      <rPr>
        <sz val="11"/>
        <color theme="1"/>
        <rFont val="Century Gothic"/>
        <family val="2"/>
      </rPr>
      <t>Un elenco dove vengono riportate le notizie relative al numero e alla gravità dei pazienti che sono stati triagiati;</t>
    </r>
  </si>
  <si>
    <t>MOB5.8 La possibilità di collegarsi ad un soccorso classificato come evento allargato o maxi emergenze e permettere di aumentare il numero di compilatori delle schede di triage in contemporanea (più triagisti in contemporanea);</t>
  </si>
  <si>
    <r>
      <t>MOB5.9</t>
    </r>
    <r>
      <rPr>
        <sz val="7"/>
        <color theme="1"/>
        <rFont val="Times New Roman"/>
        <family val="1"/>
      </rPr>
      <t xml:space="preserve"> </t>
    </r>
    <r>
      <rPr>
        <sz val="11"/>
        <color theme="1"/>
        <rFont val="Century Gothic"/>
        <family val="2"/>
      </rPr>
      <t>La possibilità di visualizzazione delle missioni associate al soccorso;</t>
    </r>
  </si>
  <si>
    <r>
      <t>MOB5.10</t>
    </r>
    <r>
      <rPr>
        <sz val="7"/>
        <color theme="1"/>
        <rFont val="Times New Roman"/>
        <family val="1"/>
      </rPr>
      <t xml:space="preserve"> </t>
    </r>
    <r>
      <rPr>
        <sz val="11"/>
        <color theme="1"/>
        <rFont val="Century Gothic"/>
        <family val="2"/>
      </rPr>
      <t>La possibilità di visualizzazione delle schede paziente (triage) storicizzate;</t>
    </r>
  </si>
  <si>
    <r>
      <t>MOB5.11</t>
    </r>
    <r>
      <rPr>
        <sz val="7"/>
        <color theme="1"/>
        <rFont val="Times New Roman"/>
        <family val="1"/>
      </rPr>
      <t xml:space="preserve"> </t>
    </r>
    <r>
      <rPr>
        <sz val="11"/>
        <color theme="1"/>
        <rFont val="Century Gothic"/>
        <family val="2"/>
      </rPr>
      <t>La possibilità di compilazione della Valutazione Primaria (Scheda sanitaria del cartellino di Triage) in una fase successiva al Triage;</t>
    </r>
  </si>
  <si>
    <r>
      <t>MOB5.12</t>
    </r>
    <r>
      <rPr>
        <sz val="7"/>
        <color theme="1"/>
        <rFont val="Times New Roman"/>
        <family val="1"/>
      </rPr>
      <t xml:space="preserve"> </t>
    </r>
    <r>
      <rPr>
        <sz val="11"/>
        <color theme="1"/>
        <rFont val="Century Gothic"/>
        <family val="2"/>
      </rPr>
      <t>La possibilità di chiusura finale dei pazienti visti in una fase temporale successiva, dove l’operatore impiegato nel triage avrà un minor impegno operativo;</t>
    </r>
  </si>
  <si>
    <r>
      <t>MOB5.13</t>
    </r>
    <r>
      <rPr>
        <sz val="7"/>
        <color theme="1"/>
        <rFont val="Times New Roman"/>
        <family val="1"/>
      </rPr>
      <t xml:space="preserve"> </t>
    </r>
    <r>
      <rPr>
        <sz val="11"/>
        <color theme="1"/>
        <rFont val="Century Gothic"/>
        <family val="2"/>
      </rPr>
      <t>La creazione di un file PDF delle schede compilate dopo validazione finale da parte del compilatore;</t>
    </r>
  </si>
  <si>
    <t>2) MAXI - Gestione PMA (POSTO MEDICO AVANZATO)</t>
  </si>
  <si>
    <t>MOB5.14 La compilazione della scheda PMA;</t>
  </si>
  <si>
    <t>MOB5.15 L’associazione dei pazienti ai mezzi di soccorso e sceglierne la destinazione ospedaliera;</t>
  </si>
  <si>
    <r>
      <t>MOB5.16</t>
    </r>
    <r>
      <rPr>
        <sz val="7"/>
        <color theme="1"/>
        <rFont val="Times New Roman"/>
        <family val="1"/>
      </rPr>
      <t xml:space="preserve"> </t>
    </r>
    <r>
      <rPr>
        <sz val="11"/>
        <color theme="1"/>
        <rFont val="Century Gothic"/>
        <family val="2"/>
      </rPr>
      <t>La creazione di eventuali nuovi pazienti che non hanno avuto ancora una valutazione di triage;</t>
    </r>
  </si>
  <si>
    <r>
      <t>MOB5.17</t>
    </r>
    <r>
      <rPr>
        <sz val="7"/>
        <color theme="1"/>
        <rFont val="Times New Roman"/>
        <family val="1"/>
      </rPr>
      <t xml:space="preserve"> </t>
    </r>
    <r>
      <rPr>
        <sz val="11"/>
        <color theme="1"/>
        <rFont val="Century Gothic"/>
        <family val="2"/>
      </rPr>
      <t>La possibilità di visualizzare attraverso l’uso della “telemetria” i parametri vitali catturati da un monitor/defibrillatore applicato ad un paziente e l’opportunità di acquisire su richiesta del professionista sanitario i dati strumentali in quell’istante attraverso l’inserimento automatico di tali dati nella scheda del paziente monitorato;</t>
    </r>
  </si>
  <si>
    <t>MOB5.18 La possibilità di richiedere l’ospedale di destinazione alla SOREU o in alternativa poter scegliere in autonomia l’ospedale di destinazione, è necessaria un’integrazione con il SW gestione di SOREU che permetta di sincronizzare l’ospedale di destinazione;</t>
  </si>
  <si>
    <t>MOB5.19 La possibilità di richiedere conferma del codice di gravità del paziente per il trasporto in ospedale, è necessaria un’integrazione con il SW gestione di SOREU che permetta di sincronizzare l’ospedale di destinazione;</t>
  </si>
  <si>
    <r>
      <t>MOB5.20</t>
    </r>
    <r>
      <rPr>
        <sz val="7"/>
        <color theme="1"/>
        <rFont val="Times New Roman"/>
        <family val="1"/>
      </rPr>
      <t xml:space="preserve"> </t>
    </r>
    <r>
      <rPr>
        <sz val="11"/>
        <color theme="1"/>
        <rFont val="Century Gothic"/>
        <family val="2"/>
      </rPr>
      <t>La possibilità di visualizzazione delle schede storicizzate;</t>
    </r>
  </si>
  <si>
    <r>
      <t>MOB5.21</t>
    </r>
    <r>
      <rPr>
        <sz val="7"/>
        <color theme="1"/>
        <rFont val="Times New Roman"/>
        <family val="1"/>
      </rPr>
      <t xml:space="preserve"> </t>
    </r>
    <r>
      <rPr>
        <sz val="11"/>
        <color theme="1"/>
        <rFont val="Century Gothic"/>
        <family val="2"/>
      </rPr>
      <t>La possibilità di chiusura finale dei pazienti visti in una fase temporale successiva, dove l’operatore impiegato nel triage avrà un minor impegno operativo;</t>
    </r>
  </si>
  <si>
    <t>MOB5.22 La creazione di un file PDF delle schede compilate dopo validazione finale da parte del compilatore;</t>
  </si>
  <si>
    <r>
      <t xml:space="preserve">MOB6 </t>
    </r>
    <r>
      <rPr>
        <b/>
        <sz val="12"/>
        <color theme="1"/>
        <rFont val="Century Gothic"/>
        <family val="2"/>
      </rPr>
      <t>Nell’ambito della Continuità Assistenziale</t>
    </r>
  </si>
  <si>
    <t>A garanzia delle attività di Continuità Assistenziale, il sistema dovrà mettere in condizione, gli operatori sanitari presenti sul territorio, di avere una registrazione totale delle attività fatte ed in particolare di riuscire a realizzare:</t>
  </si>
  <si>
    <r>
      <t>1)</t>
    </r>
    <r>
      <rPr>
        <b/>
        <sz val="7"/>
        <color theme="1"/>
        <rFont val="Times New Roman"/>
        <family val="1"/>
      </rPr>
      <t xml:space="preserve">     </t>
    </r>
    <r>
      <rPr>
        <b/>
        <sz val="12"/>
        <color theme="1"/>
        <rFont val="Century Gothic"/>
        <family val="2"/>
      </rPr>
      <t>CONTINUITA’ ASSITENZIALE</t>
    </r>
    <r>
      <rPr>
        <b/>
        <sz val="11"/>
        <color theme="1"/>
        <rFont val="Century Gothic"/>
        <family val="2"/>
      </rPr>
      <t xml:space="preserve"> - Gestione dell’operatività della risorsa</t>
    </r>
  </si>
  <si>
    <t>MOB6.1 Le modifiche dell’operatività del mezzo, del suo punto di stazionamento;</t>
  </si>
  <si>
    <r>
      <rPr>
        <sz val="7"/>
        <color theme="1"/>
        <rFont val="Times New Roman"/>
        <family val="1"/>
      </rPr>
      <t xml:space="preserve">MOB6.2 </t>
    </r>
    <r>
      <rPr>
        <sz val="11"/>
        <color theme="1"/>
        <rFont val="Century Gothic"/>
        <family val="2"/>
      </rPr>
      <t>La gestione delle risorse a bordo dei propri mezzi di soccorso (spostamento di apparecchiature elettromedicali, telefoni cellulari, radio portatili, e altro);</t>
    </r>
  </si>
  <si>
    <t>MOB6.3 L’associazione di un mezzo al sistema hardware e software fornito agli operatori al fine di effettuare l’inserimento dei dati di soccorso acquisiti;</t>
  </si>
  <si>
    <t>MOB6.4 Essere in grado di poter gestire l’elenco dell’equipaggio impiegato a bordo dei mezzi di trasporto organi e equipe, è necessaria un’integrazione con il SW gestione di COI all’interno della scheda Missione che permetta di sincronizzare l’equipaggio a bordo dei mezzi in missione;</t>
  </si>
  <si>
    <r>
      <t>2) CONTINUITA’ ASSITENZIALE</t>
    </r>
    <r>
      <rPr>
        <b/>
        <sz val="11"/>
        <color theme="1"/>
        <rFont val="Century Gothic"/>
        <family val="2"/>
      </rPr>
      <t xml:space="preserve"> </t>
    </r>
    <r>
      <rPr>
        <b/>
        <sz val="12"/>
        <color theme="1"/>
        <rFont val="Century Gothic"/>
        <family val="2"/>
      </rPr>
      <t>- Attivazione e dati di un’attività COCA</t>
    </r>
  </si>
  <si>
    <t>MOB6.5 La ricezione in modo dinamico dell’attivazione della Risorsa, ricevendo tutte le informazioni necessarie logistiche e sanitarie;</t>
  </si>
  <si>
    <t>MOB6.6 La conferma della ricezione di un’attivazione su un intervento e la presa in carico dello stesso;</t>
  </si>
  <si>
    <r>
      <t>3) CONTINUITA’ ASSITENZIALE</t>
    </r>
    <r>
      <rPr>
        <b/>
        <sz val="11"/>
        <color theme="1"/>
        <rFont val="Century Gothic"/>
        <family val="2"/>
      </rPr>
      <t xml:space="preserve"> </t>
    </r>
    <r>
      <rPr>
        <b/>
        <sz val="12"/>
        <color theme="1"/>
        <rFont val="Century Gothic"/>
        <family val="2"/>
      </rPr>
      <t>- Gestione dell’attività di COCA</t>
    </r>
  </si>
  <si>
    <r>
      <t>MOB6.7</t>
    </r>
    <r>
      <rPr>
        <sz val="7"/>
        <color theme="1"/>
        <rFont val="Times New Roman"/>
        <family val="1"/>
      </rPr>
      <t xml:space="preserve"> </t>
    </r>
    <r>
      <rPr>
        <sz val="11"/>
        <color theme="1"/>
        <rFont val="Century Gothic"/>
        <family val="2"/>
      </rPr>
      <t>La registrazione sia in modalità on-line che in modalità OFF-LINE gli stati logici relativi ad un intervento effettuato (partenza, arrivo sul posto, ripartenza dal posto, arrivo in ospedale, libero in rientro, rientro, etc.).</t>
    </r>
  </si>
  <si>
    <r>
      <t>MOB6.8</t>
    </r>
    <r>
      <rPr>
        <sz val="7"/>
        <color theme="1"/>
        <rFont val="Times New Roman"/>
        <family val="1"/>
      </rPr>
      <t xml:space="preserve"> </t>
    </r>
    <r>
      <rPr>
        <sz val="11"/>
        <color theme="1"/>
        <rFont val="Century Gothic"/>
        <family val="2"/>
      </rPr>
      <t>La possibilità di sfruttare un software di navigazione del tipo turn by turn, integrato nel sistema hardware e software fornito agli operatori sui mezzi per il raggiungimento del target della missione, sfruttando i dati ricevuti durante la fase di attivazione;</t>
    </r>
  </si>
  <si>
    <t>MOB6.9 La creazione di un PDF delle schede compilate dopo validazione finale da parte del compilatore;</t>
  </si>
  <si>
    <r>
      <t xml:space="preserve">MOB7 </t>
    </r>
    <r>
      <rPr>
        <b/>
        <sz val="12"/>
        <color theme="1"/>
        <rFont val="Century Gothic"/>
        <family val="2"/>
      </rPr>
      <t>Nell’ambito della gestione generale del sistema</t>
    </r>
  </si>
  <si>
    <t>Vengono riportate alcune caratteristiche utili al sistema per garantire gli scopi sopra riportati:</t>
  </si>
  <si>
    <t>MOB7.1 La possibilità di effettuare il login sia in modalità ON-LINE che in modalità OFF-LINE, sia attraverso l’uso di nome-utente e password;</t>
  </si>
  <si>
    <r>
      <t>MOB7.2</t>
    </r>
    <r>
      <rPr>
        <sz val="7"/>
        <color theme="1"/>
        <rFont val="Times New Roman"/>
        <family val="1"/>
      </rPr>
      <t xml:space="preserve"> </t>
    </r>
    <r>
      <rPr>
        <sz val="11"/>
        <color theme="1"/>
        <rFont val="Century Gothic"/>
        <family val="2"/>
      </rPr>
      <t>La possibilità di effettuare il cambio utente senza togliere l’operatività del mezzo</t>
    </r>
  </si>
  <si>
    <r>
      <t>MOB7.3</t>
    </r>
    <r>
      <rPr>
        <sz val="7"/>
        <color theme="1"/>
        <rFont val="Times New Roman"/>
        <family val="1"/>
      </rPr>
      <t xml:space="preserve"> </t>
    </r>
    <r>
      <rPr>
        <sz val="11"/>
        <color theme="1"/>
        <rFont val="Century Gothic"/>
        <family val="2"/>
      </rPr>
      <t>Sincronizzazione degli orologi tra i i sistemi il SW gestione di SOREU e quelli di mobili;</t>
    </r>
  </si>
  <si>
    <r>
      <t>MOB7.4</t>
    </r>
    <r>
      <rPr>
        <sz val="7"/>
        <color theme="1"/>
        <rFont val="Times New Roman"/>
        <family val="1"/>
      </rPr>
      <t xml:space="preserve"> </t>
    </r>
    <r>
      <rPr>
        <sz val="11"/>
        <color theme="1"/>
        <rFont val="Century Gothic"/>
        <family val="2"/>
      </rPr>
      <t>Guida on-line destinata agli operatori;</t>
    </r>
  </si>
  <si>
    <t>MOB7.5 Autorizzazione all’uso delle varie funzionalità in funzione del profilo “ente + utente”;</t>
  </si>
  <si>
    <r>
      <t>MOB7.6</t>
    </r>
    <r>
      <rPr>
        <sz val="7"/>
        <color theme="1"/>
        <rFont val="Times New Roman"/>
        <family val="1"/>
      </rPr>
      <t xml:space="preserve"> </t>
    </r>
    <r>
      <rPr>
        <sz val="11"/>
        <color theme="1"/>
        <rFont val="Century Gothic"/>
        <family val="2"/>
      </rPr>
      <t>La possibilità di inviare una segnalazione all’amministratore del sistema eventuali problematiche riscontrate nel uso del device e suggerimenti;</t>
    </r>
  </si>
  <si>
    <r>
      <t>MOB7.7</t>
    </r>
    <r>
      <rPr>
        <sz val="7"/>
        <color theme="1"/>
        <rFont val="Times New Roman"/>
        <family val="1"/>
      </rPr>
      <t xml:space="preserve"> </t>
    </r>
    <r>
      <rPr>
        <sz val="11"/>
        <color theme="1"/>
        <rFont val="Century Gothic"/>
        <family val="2"/>
      </rPr>
      <t>La possibilità di visualizzare avvisi e/o allarmi all’operatore al momento del login;</t>
    </r>
  </si>
  <si>
    <t>MOB7.8 Possibilità se ON-LINE via RSS di visualizzare le condizioni meteo e le news;</t>
  </si>
  <si>
    <t>MOB7.9 Possibilità di visualizzare al momento della conferma del login, le indicazioni relative al nome del operatore loggato del mezzo su cui si è assegnati, l’utilizzo impostato e lo stazionamento attivo in quel momento;</t>
  </si>
  <si>
    <r>
      <t xml:space="preserve">MOB7.10 </t>
    </r>
    <r>
      <rPr>
        <sz val="7"/>
        <color theme="1"/>
        <rFont val="Times New Roman"/>
        <family val="1"/>
      </rPr>
      <t xml:space="preserve"> </t>
    </r>
    <r>
      <rPr>
        <sz val="11"/>
        <color theme="1"/>
        <rFont val="Century Gothic"/>
        <family val="2"/>
      </rPr>
      <t>Area di configurazione del sistema (impostazioni personalizzate per gli operatori);</t>
    </r>
  </si>
  <si>
    <r>
      <t xml:space="preserve">MOB8 </t>
    </r>
    <r>
      <rPr>
        <b/>
        <sz val="12"/>
        <color theme="1"/>
        <rFont val="Century Gothic"/>
        <family val="2"/>
      </rPr>
      <t>Nell’ambito della configurazione del sistema</t>
    </r>
  </si>
  <si>
    <r>
      <t>MOB8.1</t>
    </r>
    <r>
      <rPr>
        <sz val="7"/>
        <color theme="1"/>
        <rFont val="Times New Roman"/>
        <family val="1"/>
      </rPr>
      <t xml:space="preserve"> </t>
    </r>
    <r>
      <rPr>
        <sz val="11"/>
        <color theme="1"/>
        <rFont val="Century Gothic"/>
        <family val="2"/>
      </rPr>
      <t>La possibilità di configurare e gestire il sistema hardware e software fornito agli operatori;</t>
    </r>
  </si>
  <si>
    <r>
      <t>MOB8.2</t>
    </r>
    <r>
      <rPr>
        <sz val="7"/>
        <color theme="1"/>
        <rFont val="Times New Roman"/>
        <family val="1"/>
      </rPr>
      <t xml:space="preserve"> </t>
    </r>
    <r>
      <rPr>
        <sz val="11"/>
        <color theme="1"/>
        <rFont val="Century Gothic"/>
        <family val="2"/>
      </rPr>
      <t>La possibilità di cancellazione totale (inizializzazione) di eventuali sistemi hardware e software fornito agli operatori che lavorano nell’ambito esterno;</t>
    </r>
  </si>
  <si>
    <t>MOB8.3 Mettere a disposizione degli amministratori l’elenco e lo stato dei sistemi hardware e software forniti agli operatori, in uso all’interno del sistema;</t>
  </si>
  <si>
    <r>
      <t>MOB8.4</t>
    </r>
    <r>
      <rPr>
        <sz val="7"/>
        <color theme="1"/>
        <rFont val="Times New Roman"/>
        <family val="1"/>
      </rPr>
      <t xml:space="preserve"> </t>
    </r>
    <r>
      <rPr>
        <sz val="11"/>
        <color theme="1"/>
        <rFont val="Century Gothic"/>
        <family val="2"/>
      </rPr>
      <t>Mettere a disposizione un wizard veloce di configurazione per i sistemi hardware e software forniti agli operatori;</t>
    </r>
  </si>
  <si>
    <r>
      <t>MOB8.5</t>
    </r>
    <r>
      <rPr>
        <sz val="7"/>
        <color theme="1"/>
        <rFont val="Times New Roman"/>
        <family val="1"/>
      </rPr>
      <t xml:space="preserve"> </t>
    </r>
    <r>
      <rPr>
        <sz val="11"/>
        <color theme="1"/>
        <rFont val="Century Gothic"/>
        <family val="2"/>
      </rPr>
      <t>La gestione delle risorse presenti all’interno del sistema, delle varie anagrafiche;</t>
    </r>
  </si>
  <si>
    <r>
      <t>MOB8.6</t>
    </r>
    <r>
      <rPr>
        <sz val="7"/>
        <color theme="1"/>
        <rFont val="Times New Roman"/>
        <family val="1"/>
      </rPr>
      <t xml:space="preserve"> </t>
    </r>
    <r>
      <rPr>
        <sz val="11"/>
        <color theme="1"/>
        <rFont val="Century Gothic"/>
        <family val="2"/>
      </rPr>
      <t>L’assegnazione e la gestione delle credenziali e dei profili agli utenti del sistema;</t>
    </r>
  </si>
  <si>
    <t>MOB8.7 L’aggiornamento delle mappe del sistema di navigazione;</t>
  </si>
  <si>
    <t>MOB8.8 Visualizza agli operatori eventuali aggiornamenti del software e la possibilità di scegliere all’operatore il momento in cui voler iniziare l’aggiornamento;</t>
  </si>
  <si>
    <t>(A10) INTEGRAZIONI SOFTWARE ESISTENTE (Cap.15)</t>
  </si>
  <si>
    <t>SWSPEC1 Integrazione con sistema radio</t>
  </si>
  <si>
    <t>Il sistema deve essere interfacciato con il sistema radio di AREU, garantendo, nel corso della gestione di una missione, le seguenti funzionalità:</t>
  </si>
  <si>
    <t>1.1 Trasmissione delle informazioni necessarie allo svolgimento dell’intervento.</t>
  </si>
  <si>
    <t>1.2 Ricezione degli stati di progressione missione.</t>
  </si>
  <si>
    <t>1.3 Trasmissione di stringhe di testo.</t>
  </si>
  <si>
    <t>1.4 Richiesta di stazionamento.</t>
  </si>
  <si>
    <t>1.5 Informazioni a consuntivo relative all’intervento;</t>
  </si>
  <si>
    <t>SWSPEC2 Sistemi e servizi proprietari di AREU</t>
  </si>
  <si>
    <t>Il sistema deve garantire l’integrazione con i servizi proprietari di AREU:</t>
  </si>
  <si>
    <r>
      <t xml:space="preserve">SWSPEC2.1 App </t>
    </r>
    <r>
      <rPr>
        <i/>
        <sz val="11"/>
        <color theme="1"/>
        <rFont val="Century Gothic"/>
        <family val="2"/>
      </rPr>
      <t>InPRIMIS</t>
    </r>
    <r>
      <rPr>
        <sz val="11"/>
        <color theme="1"/>
        <rFont val="Century Gothic"/>
        <family val="2"/>
      </rPr>
      <t xml:space="preserve"> impiegata dai mezzi di soccorso:</t>
    </r>
  </si>
  <si>
    <r>
      <t>o</t>
    </r>
    <r>
      <rPr>
        <sz val="7"/>
        <color theme="1"/>
        <rFont val="Century Gothic"/>
        <family val="2"/>
      </rPr>
      <t xml:space="preserve">   </t>
    </r>
    <r>
      <rPr>
        <sz val="11"/>
        <color theme="1"/>
        <rFont val="Century Gothic"/>
        <family val="2"/>
      </rPr>
      <t>trasmissione dei dati d’intervento completi;</t>
    </r>
  </si>
  <si>
    <r>
      <t>o</t>
    </r>
    <r>
      <rPr>
        <sz val="7"/>
        <color theme="1"/>
        <rFont val="Century Gothic"/>
        <family val="2"/>
      </rPr>
      <t xml:space="preserve">   </t>
    </r>
    <r>
      <rPr>
        <sz val="11"/>
        <color theme="1"/>
        <rFont val="Century Gothic"/>
        <family val="2"/>
      </rPr>
      <t>ricezione degli stati di avanzamento missione;</t>
    </r>
  </si>
  <si>
    <r>
      <t>o</t>
    </r>
    <r>
      <rPr>
        <sz val="7"/>
        <color theme="1"/>
        <rFont val="Century Gothic"/>
        <family val="2"/>
      </rPr>
      <t xml:space="preserve">   </t>
    </r>
    <r>
      <rPr>
        <sz val="11"/>
        <color theme="1"/>
        <rFont val="Century Gothic"/>
        <family val="2"/>
      </rPr>
      <t>ricezione dei parametri vitali rilevati per il paziente trattato;.</t>
    </r>
  </si>
  <si>
    <r>
      <t>o</t>
    </r>
    <r>
      <rPr>
        <sz val="7"/>
        <color theme="1"/>
        <rFont val="Century Gothic"/>
        <family val="2"/>
      </rPr>
      <t xml:space="preserve">   </t>
    </r>
    <r>
      <rPr>
        <sz val="11"/>
        <color theme="1"/>
        <rFont val="Century Gothic"/>
        <family val="2"/>
      </rPr>
      <t>ricevere le informazioni relative a quanto registrato nella Relazione di soccorso MSB, che dovrà anche essere riprodotta in formato pdf identico alla documentazione cartacea compilata.</t>
    </r>
  </si>
  <si>
    <r>
      <t>o</t>
    </r>
    <r>
      <rPr>
        <sz val="7"/>
        <color theme="1"/>
        <rFont val="Century Gothic"/>
        <family val="2"/>
      </rPr>
      <t xml:space="preserve">   </t>
    </r>
    <r>
      <rPr>
        <sz val="11"/>
        <color theme="1"/>
        <rFont val="Century Gothic"/>
        <family val="2"/>
      </rPr>
      <t>recepire l’associazione mezzo-numero di cellulare definito dall’app.</t>
    </r>
  </si>
  <si>
    <r>
      <t>o</t>
    </r>
    <r>
      <rPr>
        <sz val="7"/>
        <color theme="1"/>
        <rFont val="Century Gothic"/>
        <family val="2"/>
      </rPr>
      <t xml:space="preserve">   </t>
    </r>
    <r>
      <rPr>
        <sz val="11"/>
        <color theme="1"/>
        <rFont val="Century Gothic"/>
        <family val="2"/>
      </rPr>
      <t>registrare l’equipaggio indicato.</t>
    </r>
  </si>
  <si>
    <r>
      <t>o</t>
    </r>
    <r>
      <rPr>
        <sz val="7"/>
        <color theme="1"/>
        <rFont val="Century Gothic"/>
        <family val="2"/>
      </rPr>
      <t xml:space="preserve">   </t>
    </r>
    <r>
      <rPr>
        <sz val="11"/>
        <color theme="1"/>
        <rFont val="Century Gothic"/>
        <family val="2"/>
      </rPr>
      <t>gestire lo stato del mezzo e le  richieste di stazionamento.</t>
    </r>
  </si>
  <si>
    <r>
      <t>o</t>
    </r>
    <r>
      <rPr>
        <sz val="7"/>
        <color theme="1"/>
        <rFont val="Century Gothic"/>
        <family val="2"/>
      </rPr>
      <t xml:space="preserve">   </t>
    </r>
    <r>
      <rPr>
        <sz val="11"/>
        <color theme="1"/>
        <rFont val="Century Gothic"/>
        <family val="2"/>
      </rPr>
      <t>registrare le informazioni amministrative indicate per il mezzo ed eventuali dotazioni particolari.</t>
    </r>
  </si>
  <si>
    <r>
      <t xml:space="preserve">SWSPEC2.2 </t>
    </r>
    <r>
      <rPr>
        <i/>
        <sz val="12"/>
        <color theme="1"/>
        <rFont val="Century Gothic"/>
        <family val="2"/>
      </rPr>
      <t>Portale GAMES,</t>
    </r>
  </si>
  <si>
    <t>SWSPEC2.2.1 Portale per la segnalazione di eventi culturali, ricreativi e sportivi organizzati in Lombardia; consente di valutare per ogni evento il rischio e definire il livello di assistenza necessario.</t>
  </si>
  <si>
    <t>SWSPEC2.2.2 Per ogni evento con assistenza vengono registrati i punti di stazionamento, le risorse schierate e gli orari di inizio.</t>
  </si>
  <si>
    <t>SWSPEC2.2.3 Le informazioni sulle risorse attive in manifestazione devono essere acquisite dal software di SOREU affinché siano proposte ed eventualmente utilizzate per soccorsi nell'intorno del punto di stazionamento secondo parametri configurabili da AREU.</t>
  </si>
  <si>
    <r>
      <t xml:space="preserve">SWSPEC2.3 </t>
    </r>
    <r>
      <rPr>
        <i/>
        <sz val="12"/>
        <color theme="1"/>
        <rFont val="Century Gothic"/>
        <family val="2"/>
      </rPr>
      <t>TIRESIA</t>
    </r>
  </si>
  <si>
    <t>SWSPEC2.3.1 Strumento di supporto alle decisioni per il dislocamento ottimale dei mezzi di soccorso sull'area di Milano.</t>
  </si>
  <si>
    <t>SWSPEC2.3.2 L'applicazione suggerisce la postazione da assegnare a una risorsa disponibile oppure propone un riposizionamento delle risorse disponibili per ottimizzare la copertura del territorio in funzione dei tempi di percorrenza, delle altre risorse schierate e delle serie storiche di attività.</t>
  </si>
  <si>
    <t>SWSPEC2.3.3 Consente di effettuare previsione sui carichi di attività per i successivi 7 giorni in funzione di: trend attività, incidenza dell'influenza, previsioni meteo, giornate feriali e festive, qualità dell'aria.</t>
  </si>
  <si>
    <r>
      <t>SWSPEC2.4</t>
    </r>
    <r>
      <rPr>
        <sz val="7"/>
        <color rgb="FF000000"/>
        <rFont val="Times New Roman"/>
        <family val="1"/>
      </rPr>
      <t xml:space="preserve"> </t>
    </r>
    <r>
      <rPr>
        <i/>
        <sz val="12"/>
        <color theme="1"/>
        <rFont val="Century Gothic"/>
        <family val="2"/>
      </rPr>
      <t>WAZE</t>
    </r>
  </si>
  <si>
    <t>SWSPEC2.4.1 AREU e WAZE hanno sperimentato un integrazione bidirezionale tra gli applicativi delle SOREU e la piattaforma WAZE.</t>
  </si>
  <si>
    <t>SWSPEC2.4.2 L'integrazione prevede che AREU segnali alla piattaforma WAZE gli incidenti stradali con feriti e che WAZE renda disponibile alle SOREU le informazioni sul traffico e sulla viabilità.</t>
  </si>
  <si>
    <r>
      <t xml:space="preserve">SWSPEC2.5 </t>
    </r>
    <r>
      <rPr>
        <i/>
        <sz val="12"/>
        <color theme="1"/>
        <rFont val="Century Gothic"/>
        <family val="2"/>
      </rPr>
      <t>COMPILAZIONE RELAZIONE MSA (FixEMMA)</t>
    </r>
  </si>
  <si>
    <t>SWSPEC2.5.1 AREU ha sviluppato un'applicativo che riproduce la modulistica cartacea della documentazione compilata durante la missione dagli MSA e ne consente la digitalizzazione.</t>
  </si>
  <si>
    <t>SWSPEC Integrazione SW</t>
  </si>
  <si>
    <t>MOB8 Aspetti Valutati</t>
  </si>
  <si>
    <t>Usabilità</t>
  </si>
  <si>
    <t>Coerenza applicativa</t>
  </si>
  <si>
    <t>Completezza delle funzionalità proposte</t>
  </si>
  <si>
    <t>Facilità d'uso</t>
  </si>
  <si>
    <t>Interfaccia grafica</t>
  </si>
  <si>
    <t>Architettura Software proposta</t>
  </si>
  <si>
    <t xml:space="preserve">***Le funzionalità che sono dichiarate disponibili al momento della presentazione dell'offerta, dovranno poter essere visionate dal personale di AREU **** </t>
  </si>
  <si>
    <t>Funzionalità già disponibile al momento dell'offerta (indicare W (web) C (Client/Server) A (altro) N (Non presente)</t>
  </si>
</sst>
</file>

<file path=xl/styles.xml><?xml version="1.0" encoding="utf-8"?>
<styleSheet xmlns="http://schemas.openxmlformats.org/spreadsheetml/2006/main">
  <numFmts count="1">
    <numFmt numFmtId="164" formatCode="0.0"/>
  </numFmts>
  <fonts count="30">
    <font>
      <sz val="11"/>
      <color theme="1"/>
      <name val="Calibri"/>
      <family val="2"/>
      <scheme val="minor"/>
    </font>
    <font>
      <b/>
      <sz val="11"/>
      <color theme="1"/>
      <name val="Calibri"/>
      <family val="2"/>
      <scheme val="minor"/>
    </font>
    <font>
      <b/>
      <sz val="18"/>
      <color theme="1"/>
      <name val="Century Gothic"/>
      <family val="2"/>
    </font>
    <font>
      <b/>
      <sz val="12"/>
      <color theme="1"/>
      <name val="Century Gothic"/>
      <family val="2"/>
    </font>
    <font>
      <b/>
      <sz val="18"/>
      <color rgb="FFFF0000"/>
      <name val="Century Gothic"/>
      <family val="2"/>
    </font>
    <font>
      <b/>
      <i/>
      <sz val="11"/>
      <color theme="1"/>
      <name val="Century Gothic"/>
      <family val="2"/>
    </font>
    <font>
      <b/>
      <sz val="11"/>
      <color rgb="FFFF0000"/>
      <name val="Calibri"/>
      <family val="2"/>
      <scheme val="minor"/>
    </font>
    <font>
      <b/>
      <sz val="11"/>
      <color theme="1"/>
      <name val="Century Gothic"/>
      <family val="2"/>
    </font>
    <font>
      <sz val="11"/>
      <color theme="1"/>
      <name val="Century Gothic"/>
      <family val="2"/>
    </font>
    <font>
      <b/>
      <sz val="18"/>
      <color rgb="FF000000"/>
      <name val="Century Gothic"/>
      <family val="2"/>
    </font>
    <font>
      <b/>
      <strike/>
      <sz val="12"/>
      <color theme="1"/>
      <name val="Century Gothic"/>
      <family val="2"/>
    </font>
    <font>
      <strike/>
      <sz val="11"/>
      <color theme="1"/>
      <name val="Calibri"/>
      <family val="2"/>
      <scheme val="minor"/>
    </font>
    <font>
      <i/>
      <sz val="11"/>
      <color theme="1"/>
      <name val="Century Gothic"/>
      <family val="2"/>
    </font>
    <font>
      <sz val="11"/>
      <name val="Century Gothic"/>
      <family val="2"/>
    </font>
    <font>
      <b/>
      <sz val="11"/>
      <name val="Calibri"/>
      <family val="2"/>
      <scheme val="minor"/>
    </font>
    <font>
      <b/>
      <sz val="22"/>
      <color theme="1"/>
      <name val="Calibri"/>
      <family val="2"/>
      <scheme val="minor"/>
    </font>
    <font>
      <sz val="7"/>
      <color theme="1"/>
      <name val="Century Gothic"/>
      <family val="2"/>
    </font>
    <font>
      <b/>
      <i/>
      <sz val="7"/>
      <color theme="1"/>
      <name val="Times New Roman"/>
      <family val="1"/>
    </font>
    <font>
      <b/>
      <i/>
      <sz val="12"/>
      <color theme="1"/>
      <name val="Century Gothic"/>
      <family val="2"/>
    </font>
    <font>
      <u/>
      <sz val="11"/>
      <color theme="1"/>
      <name val="Century Gothic"/>
      <family val="2"/>
    </font>
    <font>
      <i/>
      <sz val="11"/>
      <color theme="1"/>
      <name val="Times New Roman"/>
      <family val="1"/>
    </font>
    <font>
      <i/>
      <sz val="12"/>
      <color theme="1"/>
      <name val="Century Gothic"/>
      <family val="2"/>
    </font>
    <font>
      <sz val="7"/>
      <color theme="1"/>
      <name val="Times New Roman"/>
      <family val="1"/>
    </font>
    <font>
      <b/>
      <sz val="7"/>
      <color theme="1"/>
      <name val="Century Gothic"/>
      <family val="2"/>
    </font>
    <font>
      <b/>
      <i/>
      <sz val="7"/>
      <color theme="1"/>
      <name val="Century Gothic"/>
      <family val="2"/>
    </font>
    <font>
      <sz val="8"/>
      <color theme="1"/>
      <name val="Century Gothic"/>
      <family val="2"/>
    </font>
    <font>
      <b/>
      <sz val="7"/>
      <color theme="1"/>
      <name val="Times New Roman"/>
      <family val="1"/>
    </font>
    <font>
      <b/>
      <sz val="7"/>
      <color rgb="FF000000"/>
      <name val="Times New Roman"/>
      <family val="1"/>
    </font>
    <font>
      <sz val="7"/>
      <color rgb="FF000000"/>
      <name val="Times New Roman"/>
      <family val="1"/>
    </font>
    <font>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143">
    <xf numFmtId="0" fontId="0" fillId="0" borderId="0" xfId="0"/>
    <xf numFmtId="0" fontId="2" fillId="2" borderId="0" xfId="0" applyFont="1" applyFill="1" applyAlignment="1">
      <alignment horizontal="justify"/>
    </xf>
    <xf numFmtId="0" fontId="3" fillId="2" borderId="0" xfId="0" applyFont="1" applyFill="1" applyAlignment="1">
      <alignment horizontal="center"/>
    </xf>
    <xf numFmtId="2" fontId="4" fillId="2" borderId="0" xfId="0" applyNumberFormat="1" applyFont="1" applyFill="1" applyAlignment="1">
      <alignment horizontal="center"/>
    </xf>
    <xf numFmtId="0" fontId="2" fillId="2" borderId="0" xfId="0" applyFont="1" applyFill="1" applyAlignment="1"/>
    <xf numFmtId="0" fontId="0" fillId="2" borderId="0" xfId="0" applyFill="1"/>
    <xf numFmtId="0" fontId="2" fillId="2" borderId="0" xfId="0" applyFont="1" applyFill="1" applyAlignment="1">
      <alignment horizontal="center"/>
    </xf>
    <xf numFmtId="0" fontId="3" fillId="2" borderId="0" xfId="0" applyFont="1" applyFill="1" applyAlignment="1">
      <alignment horizontal="center" textRotation="90" wrapText="1"/>
    </xf>
    <xf numFmtId="0" fontId="3" fillId="2" borderId="0" xfId="0" applyFont="1" applyFill="1" applyAlignment="1">
      <alignment horizontal="justify"/>
    </xf>
    <xf numFmtId="0" fontId="5" fillId="3" borderId="1" xfId="0" applyFont="1" applyFill="1" applyBorder="1" applyAlignment="1">
      <alignment horizontal="justify"/>
    </xf>
    <xf numFmtId="0" fontId="3" fillId="3" borderId="2" xfId="0" applyFont="1" applyFill="1" applyBorder="1" applyAlignment="1">
      <alignment horizontal="center"/>
    </xf>
    <xf numFmtId="2" fontId="6" fillId="3" borderId="2" xfId="0" applyNumberFormat="1" applyFont="1" applyFill="1" applyBorder="1" applyAlignment="1">
      <alignment horizontal="center"/>
    </xf>
    <xf numFmtId="0" fontId="3" fillId="3" borderId="3" xfId="0" applyFont="1" applyFill="1" applyBorder="1" applyAlignment="1">
      <alignment horizontal="justify"/>
    </xf>
    <xf numFmtId="0" fontId="3" fillId="3" borderId="1" xfId="0" applyFont="1" applyFill="1" applyBorder="1" applyAlignment="1">
      <alignment horizontal="center"/>
    </xf>
    <xf numFmtId="0" fontId="0" fillId="3" borderId="3" xfId="0" applyFill="1" applyBorder="1"/>
    <xf numFmtId="0" fontId="7" fillId="4" borderId="1" xfId="0" applyFont="1" applyFill="1" applyBorder="1" applyAlignment="1">
      <alignment horizontal="justify"/>
    </xf>
    <xf numFmtId="0" fontId="0" fillId="4" borderId="2" xfId="0" applyFill="1" applyBorder="1" applyAlignment="1">
      <alignment horizontal="center"/>
    </xf>
    <xf numFmtId="0" fontId="0" fillId="4" borderId="3" xfId="0" applyFill="1" applyBorder="1"/>
    <xf numFmtId="0" fontId="0" fillId="4" borderId="4" xfId="0" applyFill="1" applyBorder="1" applyAlignment="1">
      <alignment horizontal="center" textRotation="90"/>
    </xf>
    <xf numFmtId="0" fontId="8" fillId="5" borderId="4" xfId="0" applyFont="1" applyFill="1" applyBorder="1" applyAlignment="1">
      <alignment horizontal="justify"/>
    </xf>
    <xf numFmtId="0" fontId="0" fillId="6" borderId="4" xfId="0" applyFill="1" applyBorder="1" applyAlignment="1">
      <alignment horizontal="center"/>
    </xf>
    <xf numFmtId="0" fontId="0" fillId="0" borderId="4" xfId="0" applyBorder="1" applyAlignment="1">
      <alignment horizontal="center"/>
    </xf>
    <xf numFmtId="2" fontId="1" fillId="0" borderId="4" xfId="0" applyNumberFormat="1" applyFont="1" applyBorder="1" applyAlignment="1">
      <alignment horizontal="center"/>
    </xf>
    <xf numFmtId="0" fontId="0" fillId="0" borderId="4" xfId="0" applyBorder="1" applyAlignment="1">
      <alignment wrapText="1"/>
    </xf>
    <xf numFmtId="0" fontId="0" fillId="6" borderId="4" xfId="0" applyFill="1" applyBorder="1"/>
    <xf numFmtId="2" fontId="3" fillId="3" borderId="2" xfId="0" applyNumberFormat="1" applyFont="1" applyFill="1" applyBorder="1" applyAlignment="1">
      <alignment horizontal="center"/>
    </xf>
    <xf numFmtId="2" fontId="0" fillId="4" borderId="2" xfId="0" applyNumberFormat="1" applyFill="1" applyBorder="1" applyAlignment="1">
      <alignment horizontal="center"/>
    </xf>
    <xf numFmtId="0" fontId="0" fillId="0" borderId="4" xfId="0" applyBorder="1"/>
    <xf numFmtId="0" fontId="8" fillId="5" borderId="4" xfId="0" applyFont="1" applyFill="1" applyBorder="1" applyAlignment="1">
      <alignment horizontal="justify" wrapText="1"/>
    </xf>
    <xf numFmtId="0" fontId="10" fillId="3" borderId="1" xfId="0" applyFont="1" applyFill="1" applyBorder="1" applyAlignment="1">
      <alignment horizontal="center"/>
    </xf>
    <xf numFmtId="0" fontId="10" fillId="3" borderId="2" xfId="0" applyFont="1" applyFill="1" applyBorder="1" applyAlignment="1">
      <alignment horizontal="center"/>
    </xf>
    <xf numFmtId="0" fontId="11" fillId="3" borderId="3" xfId="0" applyFont="1" applyFill="1" applyBorder="1"/>
    <xf numFmtId="0" fontId="0" fillId="4" borderId="4" xfId="0" applyFont="1" applyFill="1" applyBorder="1" applyAlignment="1">
      <alignment horizontal="center" textRotation="90"/>
    </xf>
    <xf numFmtId="0" fontId="0" fillId="2" borderId="4" xfId="0" applyFill="1" applyBorder="1" applyAlignment="1">
      <alignment horizontal="center"/>
    </xf>
    <xf numFmtId="2" fontId="1" fillId="2" borderId="4" xfId="0" applyNumberFormat="1" applyFont="1" applyFill="1" applyBorder="1" applyAlignment="1">
      <alignment horizontal="center"/>
    </xf>
    <xf numFmtId="0" fontId="0" fillId="2" borderId="4" xfId="0" applyFill="1" applyBorder="1"/>
    <xf numFmtId="0" fontId="0" fillId="0" borderId="4" xfId="0" applyFont="1" applyBorder="1" applyAlignment="1">
      <alignment horizontal="center"/>
    </xf>
    <xf numFmtId="0" fontId="0" fillId="6" borderId="4" xfId="0" applyFont="1" applyFill="1" applyBorder="1" applyAlignment="1">
      <alignment horizontal="center"/>
    </xf>
    <xf numFmtId="0" fontId="0" fillId="6" borderId="4" xfId="0" applyFont="1" applyFill="1" applyBorder="1"/>
    <xf numFmtId="0" fontId="0" fillId="2" borderId="4" xfId="0" applyFill="1" applyBorder="1" applyAlignment="1">
      <alignment wrapText="1"/>
    </xf>
    <xf numFmtId="0" fontId="13" fillId="5" borderId="1" xfId="0" applyFont="1" applyFill="1" applyBorder="1" applyAlignment="1">
      <alignment horizontal="justify"/>
    </xf>
    <xf numFmtId="0" fontId="0" fillId="5" borderId="2" xfId="0" applyFill="1" applyBorder="1" applyAlignment="1">
      <alignment horizontal="center"/>
    </xf>
    <xf numFmtId="2" fontId="0" fillId="5" borderId="2" xfId="0" applyNumberFormat="1" applyFill="1" applyBorder="1" applyAlignment="1">
      <alignment horizontal="center"/>
    </xf>
    <xf numFmtId="0" fontId="0" fillId="5" borderId="3" xfId="0" applyFill="1" applyBorder="1"/>
    <xf numFmtId="0" fontId="7" fillId="5" borderId="1" xfId="0" applyFont="1" applyFill="1" applyBorder="1" applyAlignment="1">
      <alignment horizontal="justify"/>
    </xf>
    <xf numFmtId="0" fontId="0" fillId="5" borderId="4" xfId="0" applyFill="1" applyBorder="1" applyAlignment="1">
      <alignment horizontal="center"/>
    </xf>
    <xf numFmtId="2" fontId="0" fillId="5" borderId="4" xfId="0" applyNumberFormat="1" applyFill="1" applyBorder="1" applyAlignment="1">
      <alignment horizontal="center"/>
    </xf>
    <xf numFmtId="0" fontId="0" fillId="5" borderId="4" xfId="0" applyFill="1" applyBorder="1"/>
    <xf numFmtId="0" fontId="0" fillId="4" borderId="1" xfId="0" applyFill="1" applyBorder="1" applyAlignment="1">
      <alignment horizontal="center"/>
    </xf>
    <xf numFmtId="2" fontId="14" fillId="2" borderId="4" xfId="0" applyNumberFormat="1" applyFont="1" applyFill="1" applyBorder="1" applyAlignment="1">
      <alignment horizontal="center"/>
    </xf>
    <xf numFmtId="0" fontId="8" fillId="4" borderId="0" xfId="0" applyFont="1" applyFill="1" applyAlignment="1">
      <alignment horizontal="justify"/>
    </xf>
    <xf numFmtId="0" fontId="8" fillId="4" borderId="5" xfId="0" applyFont="1" applyFill="1" applyBorder="1" applyAlignment="1">
      <alignment horizontal="justify"/>
    </xf>
    <xf numFmtId="0" fontId="5" fillId="3" borderId="2" xfId="0" applyFont="1" applyFill="1" applyBorder="1" applyAlignment="1">
      <alignment horizontal="justify"/>
    </xf>
    <xf numFmtId="0" fontId="5" fillId="3" borderId="3" xfId="0" applyFont="1" applyFill="1" applyBorder="1" applyAlignment="1">
      <alignment horizontal="justify"/>
    </xf>
    <xf numFmtId="0" fontId="0" fillId="0" borderId="0" xfId="0" applyAlignment="1">
      <alignment horizontal="center"/>
    </xf>
    <xf numFmtId="0" fontId="15" fillId="0" borderId="0" xfId="0" applyFont="1"/>
    <xf numFmtId="0" fontId="2" fillId="0" borderId="0" xfId="0" applyFont="1" applyFill="1" applyAlignment="1">
      <alignment horizontal="justify"/>
    </xf>
    <xf numFmtId="0" fontId="8" fillId="0" borderId="0" xfId="0" applyFont="1"/>
    <xf numFmtId="2" fontId="0" fillId="0" borderId="4" xfId="0" applyNumberFormat="1" applyBorder="1" applyAlignment="1">
      <alignment horizontal="center"/>
    </xf>
    <xf numFmtId="0" fontId="8" fillId="5" borderId="4" xfId="0" applyFont="1" applyFill="1" applyBorder="1" applyAlignment="1">
      <alignment horizontal="left" wrapText="1" shrinkToFit="1"/>
    </xf>
    <xf numFmtId="0" fontId="0" fillId="0" borderId="4" xfId="0" applyFont="1" applyBorder="1" applyAlignment="1">
      <alignment wrapText="1"/>
    </xf>
    <xf numFmtId="0" fontId="0" fillId="5" borderId="1" xfId="0" applyFill="1" applyBorder="1"/>
    <xf numFmtId="0" fontId="0" fillId="5" borderId="2" xfId="0" applyFill="1" applyBorder="1"/>
    <xf numFmtId="0" fontId="0" fillId="4" borderId="1" xfId="0" applyFill="1" applyBorder="1"/>
    <xf numFmtId="0" fontId="0" fillId="4" borderId="2" xfId="0" applyFill="1" applyBorder="1"/>
    <xf numFmtId="0" fontId="21" fillId="0" borderId="0" xfId="0" applyFont="1" applyAlignment="1">
      <alignment horizontal="justify"/>
    </xf>
    <xf numFmtId="0" fontId="0" fillId="4" borderId="4" xfId="0" applyFill="1" applyBorder="1"/>
    <xf numFmtId="0" fontId="0" fillId="4" borderId="4" xfId="0" applyFill="1" applyBorder="1" applyAlignment="1">
      <alignment horizontal="center"/>
    </xf>
    <xf numFmtId="2" fontId="0" fillId="4" borderId="4" xfId="0" applyNumberFormat="1" applyFill="1" applyBorder="1" applyAlignment="1">
      <alignment horizontal="center"/>
    </xf>
    <xf numFmtId="2" fontId="0" fillId="2" borderId="4" xfId="0" applyNumberFormat="1" applyFill="1" applyBorder="1" applyAlignment="1">
      <alignment horizontal="center"/>
    </xf>
    <xf numFmtId="0" fontId="1" fillId="0" borderId="4" xfId="0" applyFont="1" applyBorder="1" applyAlignment="1">
      <alignment horizontal="center"/>
    </xf>
    <xf numFmtId="0" fontId="5" fillId="3" borderId="6" xfId="0" applyFont="1" applyFill="1" applyBorder="1" applyAlignment="1">
      <alignment horizontal="justify"/>
    </xf>
    <xf numFmtId="0" fontId="8" fillId="5" borderId="7" xfId="0" applyFont="1" applyFill="1" applyBorder="1" applyAlignment="1">
      <alignment horizontal="justify"/>
    </xf>
    <xf numFmtId="0" fontId="8" fillId="5" borderId="8" xfId="0" applyFont="1" applyFill="1" applyBorder="1" applyAlignment="1">
      <alignment horizontal="justify"/>
    </xf>
    <xf numFmtId="0" fontId="8" fillId="5" borderId="9" xfId="0" applyFont="1" applyFill="1" applyBorder="1" applyAlignment="1">
      <alignment horizontal="justify"/>
    </xf>
    <xf numFmtId="0" fontId="1" fillId="4" borderId="4" xfId="0" applyFont="1" applyFill="1" applyBorder="1" applyAlignment="1">
      <alignment horizontal="center" textRotation="90"/>
    </xf>
    <xf numFmtId="0" fontId="0" fillId="3" borderId="2" xfId="0" applyFill="1" applyBorder="1" applyAlignment="1">
      <alignment horizontal="center"/>
    </xf>
    <xf numFmtId="0" fontId="0" fillId="3" borderId="1" xfId="0" applyFill="1" applyBorder="1" applyAlignment="1">
      <alignment horizontal="center"/>
    </xf>
    <xf numFmtId="0" fontId="0" fillId="3" borderId="2" xfId="0" applyFill="1" applyBorder="1"/>
    <xf numFmtId="0" fontId="5" fillId="3" borderId="4" xfId="0" applyFont="1" applyFill="1" applyBorder="1" applyAlignment="1">
      <alignment horizontal="justify" wrapText="1"/>
    </xf>
    <xf numFmtId="0" fontId="0" fillId="3" borderId="4" xfId="0" applyFill="1" applyBorder="1" applyAlignment="1">
      <alignment horizontal="center"/>
    </xf>
    <xf numFmtId="0" fontId="0" fillId="3" borderId="4" xfId="0" applyFill="1" applyBorder="1"/>
    <xf numFmtId="0" fontId="8" fillId="4" borderId="1" xfId="0" applyFont="1" applyFill="1" applyBorder="1" applyAlignment="1">
      <alignment horizontal="justify"/>
    </xf>
    <xf numFmtId="0" fontId="0" fillId="4" borderId="3" xfId="0" applyFill="1" applyBorder="1" applyAlignment="1">
      <alignment horizontal="center"/>
    </xf>
    <xf numFmtId="4" fontId="0" fillId="6" borderId="9" xfId="0" applyNumberFormat="1" applyFill="1" applyBorder="1" applyAlignment="1">
      <alignment horizontal="center"/>
    </xf>
    <xf numFmtId="4" fontId="0" fillId="0" borderId="9" xfId="0" applyNumberFormat="1" applyBorder="1" applyAlignment="1">
      <alignment horizontal="center"/>
    </xf>
    <xf numFmtId="4" fontId="1" fillId="0" borderId="9" xfId="0" applyNumberFormat="1" applyFont="1" applyBorder="1" applyAlignment="1">
      <alignment horizontal="center"/>
    </xf>
    <xf numFmtId="0" fontId="0" fillId="0" borderId="9" xfId="0" applyBorder="1" applyAlignment="1">
      <alignment wrapText="1"/>
    </xf>
    <xf numFmtId="4" fontId="0" fillId="6" borderId="8" xfId="0" applyNumberFormat="1" applyFill="1" applyBorder="1" applyAlignment="1">
      <alignment horizontal="center"/>
    </xf>
    <xf numFmtId="4" fontId="0" fillId="0" borderId="8" xfId="0" applyNumberFormat="1" applyBorder="1" applyAlignment="1">
      <alignment horizontal="center"/>
    </xf>
    <xf numFmtId="4" fontId="1" fillId="0" borderId="8" xfId="0" applyNumberFormat="1" applyFont="1" applyBorder="1" applyAlignment="1">
      <alignment horizontal="center"/>
    </xf>
    <xf numFmtId="4" fontId="0" fillId="0" borderId="8" xfId="0" applyNumberFormat="1" applyBorder="1" applyAlignment="1">
      <alignment wrapText="1"/>
    </xf>
    <xf numFmtId="4" fontId="0" fillId="6" borderId="8" xfId="0" applyNumberFormat="1" applyFill="1" applyBorder="1"/>
    <xf numFmtId="4" fontId="0" fillId="6" borderId="7" xfId="0" applyNumberFormat="1" applyFill="1" applyBorder="1" applyAlignment="1">
      <alignment horizontal="center"/>
    </xf>
    <xf numFmtId="4" fontId="0" fillId="0" borderId="7" xfId="0" applyNumberFormat="1" applyBorder="1" applyAlignment="1">
      <alignment horizontal="center"/>
    </xf>
    <xf numFmtId="4" fontId="1" fillId="0" borderId="7" xfId="0" applyNumberFormat="1" applyFont="1" applyBorder="1" applyAlignment="1">
      <alignment horizontal="center"/>
    </xf>
    <xf numFmtId="4" fontId="0" fillId="0" borderId="7" xfId="0" applyNumberFormat="1" applyBorder="1" applyAlignment="1">
      <alignment wrapText="1"/>
    </xf>
    <xf numFmtId="4" fontId="0" fillId="6" borderId="7" xfId="0" applyNumberFormat="1" applyFill="1" applyBorder="1"/>
    <xf numFmtId="0" fontId="0" fillId="6" borderId="9" xfId="0" applyFill="1" applyBorder="1" applyAlignment="1">
      <alignment horizontal="center"/>
    </xf>
    <xf numFmtId="0" fontId="0" fillId="0" borderId="9" xfId="0" applyBorder="1" applyAlignment="1">
      <alignment horizontal="center"/>
    </xf>
    <xf numFmtId="2" fontId="1" fillId="0" borderId="9" xfId="0" applyNumberFormat="1" applyFont="1" applyBorder="1" applyAlignment="1">
      <alignment horizontal="center"/>
    </xf>
    <xf numFmtId="0" fontId="0" fillId="6" borderId="9" xfId="0" applyFill="1" applyBorder="1"/>
    <xf numFmtId="0" fontId="1" fillId="4" borderId="2" xfId="0" applyFont="1" applyFill="1" applyBorder="1" applyAlignment="1">
      <alignment horizontal="center"/>
    </xf>
    <xf numFmtId="0" fontId="0" fillId="4" borderId="2" xfId="0" applyFill="1" applyBorder="1" applyAlignment="1">
      <alignment wrapText="1"/>
    </xf>
    <xf numFmtId="0" fontId="0" fillId="6" borderId="7" xfId="0" applyFill="1" applyBorder="1" applyAlignment="1">
      <alignment horizontal="center"/>
    </xf>
    <xf numFmtId="0" fontId="0" fillId="0" borderId="7" xfId="0" applyBorder="1" applyAlignment="1">
      <alignment horizontal="center"/>
    </xf>
    <xf numFmtId="2" fontId="1" fillId="0" borderId="7" xfId="0" applyNumberFormat="1" applyFont="1" applyBorder="1" applyAlignment="1">
      <alignment horizontal="center"/>
    </xf>
    <xf numFmtId="0" fontId="0" fillId="6" borderId="7" xfId="0" applyFill="1" applyBorder="1"/>
    <xf numFmtId="0" fontId="8" fillId="0" borderId="0" xfId="0" applyFont="1" applyAlignment="1">
      <alignment horizontal="justify"/>
    </xf>
    <xf numFmtId="0" fontId="12" fillId="0" borderId="0" xfId="0" applyFont="1" applyAlignment="1">
      <alignment horizontal="justify"/>
    </xf>
    <xf numFmtId="0" fontId="5" fillId="0" borderId="0" xfId="0" applyFont="1" applyAlignment="1">
      <alignment horizontal="justify"/>
    </xf>
    <xf numFmtId="164" fontId="6" fillId="3" borderId="2" xfId="0" applyNumberFormat="1" applyFont="1" applyFill="1" applyBorder="1" applyAlignment="1">
      <alignment horizontal="center"/>
    </xf>
    <xf numFmtId="0" fontId="0" fillId="0" borderId="4" xfId="0" quotePrefix="1" applyBorder="1" applyAlignment="1">
      <alignment wrapText="1"/>
    </xf>
    <xf numFmtId="0" fontId="0" fillId="6" borderId="10" xfId="0" applyFill="1" applyBorder="1" applyAlignment="1">
      <alignment horizontal="center"/>
    </xf>
    <xf numFmtId="0" fontId="0" fillId="4" borderId="3" xfId="0" applyFill="1" applyBorder="1" applyAlignment="1">
      <alignment wrapText="1"/>
    </xf>
    <xf numFmtId="0" fontId="0" fillId="6" borderId="11" xfId="0" applyFill="1" applyBorder="1" applyAlignment="1">
      <alignment horizontal="center"/>
    </xf>
    <xf numFmtId="0" fontId="1" fillId="0" borderId="7" xfId="0" applyFont="1" applyBorder="1" applyAlignment="1">
      <alignment horizontal="center"/>
    </xf>
    <xf numFmtId="0" fontId="0" fillId="0" borderId="7" xfId="0" applyBorder="1" applyAlignment="1">
      <alignment wrapText="1"/>
    </xf>
    <xf numFmtId="0" fontId="0" fillId="6" borderId="3" xfId="0" applyFill="1" applyBorder="1" applyAlignment="1">
      <alignment horizontal="center"/>
    </xf>
    <xf numFmtId="0" fontId="8" fillId="4" borderId="12" xfId="0" applyFont="1" applyFill="1" applyBorder="1" applyAlignment="1">
      <alignment horizontal="justify"/>
    </xf>
    <xf numFmtId="0" fontId="8" fillId="5" borderId="7" xfId="0" applyFont="1" applyFill="1" applyBorder="1" applyAlignment="1">
      <alignment horizontal="justify" vertical="center"/>
    </xf>
    <xf numFmtId="0" fontId="7" fillId="3" borderId="1" xfId="0" applyFont="1" applyFill="1" applyBorder="1" applyAlignment="1">
      <alignment horizontal="justify"/>
    </xf>
    <xf numFmtId="2" fontId="0" fillId="3" borderId="2" xfId="0" applyNumberFormat="1" applyFill="1" applyBorder="1" applyAlignment="1">
      <alignment horizontal="center"/>
    </xf>
    <xf numFmtId="0" fontId="0" fillId="4" borderId="1" xfId="0" applyFill="1" applyBorder="1" applyAlignment="1">
      <alignment wrapText="1"/>
    </xf>
    <xf numFmtId="0" fontId="7" fillId="5" borderId="4" xfId="0" applyFont="1" applyFill="1" applyBorder="1" applyAlignment="1">
      <alignment horizontal="justify"/>
    </xf>
    <xf numFmtId="0" fontId="1" fillId="0" borderId="9" xfId="0" applyFont="1" applyBorder="1" applyAlignment="1">
      <alignment horizontal="center"/>
    </xf>
    <xf numFmtId="0" fontId="1" fillId="0" borderId="8" xfId="0" applyFont="1" applyBorder="1" applyAlignment="1">
      <alignment horizontal="center"/>
    </xf>
    <xf numFmtId="0" fontId="1" fillId="0" borderId="7" xfId="0" applyFont="1" applyBorder="1" applyAlignment="1">
      <alignment horizontal="center"/>
    </xf>
    <xf numFmtId="0" fontId="0" fillId="6" borderId="9" xfId="0" applyFill="1" applyBorder="1" applyAlignment="1">
      <alignment horizontal="center"/>
    </xf>
    <xf numFmtId="0" fontId="0" fillId="6" borderId="8" xfId="0" applyFill="1" applyBorder="1" applyAlignment="1">
      <alignment horizontal="center"/>
    </xf>
    <xf numFmtId="0" fontId="0" fillId="6" borderId="7" xfId="0" applyFill="1"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2" fontId="0" fillId="0" borderId="9" xfId="0" applyNumberFormat="1" applyBorder="1" applyAlignment="1">
      <alignment horizontal="center"/>
    </xf>
    <xf numFmtId="2" fontId="0" fillId="0" borderId="8" xfId="0" applyNumberFormat="1" applyBorder="1" applyAlignment="1">
      <alignment horizontal="center"/>
    </xf>
    <xf numFmtId="2" fontId="0" fillId="0" borderId="7" xfId="0" applyNumberFormat="1" applyBorder="1" applyAlignment="1">
      <alignment horizontal="center"/>
    </xf>
    <xf numFmtId="0" fontId="1" fillId="0" borderId="9" xfId="0" applyFont="1" applyBorder="1" applyAlignment="1">
      <alignment horizontal="center"/>
    </xf>
    <xf numFmtId="0" fontId="1" fillId="0" borderId="8" xfId="0" applyFont="1" applyBorder="1" applyAlignment="1">
      <alignment horizontal="center"/>
    </xf>
    <xf numFmtId="0" fontId="1" fillId="0" borderId="7" xfId="0" applyFont="1" applyBorder="1" applyAlignment="1">
      <alignment horizontal="center"/>
    </xf>
    <xf numFmtId="0" fontId="8" fillId="5" borderId="9" xfId="0" applyFont="1" applyFill="1" applyBorder="1" applyAlignment="1">
      <alignment horizontal="left" vertical="top" wrapText="1"/>
    </xf>
    <xf numFmtId="0" fontId="8" fillId="5" borderId="7" xfId="0" applyFont="1" applyFill="1" applyBorder="1" applyAlignment="1">
      <alignment horizontal="left" vertical="top" wrapText="1"/>
    </xf>
    <xf numFmtId="0" fontId="29" fillId="0" borderId="0" xfId="0" applyFont="1" applyAlignment="1">
      <alignment vertical="center"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00B0F0"/>
    <pageSetUpPr fitToPage="1"/>
  </sheetPr>
  <dimension ref="A1:F128"/>
  <sheetViews>
    <sheetView zoomScaleNormal="100" workbookViewId="0">
      <selection activeCell="A3" sqref="A3"/>
    </sheetView>
  </sheetViews>
  <sheetFormatPr defaultColWidth="153" defaultRowHeight="14.4"/>
  <cols>
    <col min="1" max="1" width="96.6640625" customWidth="1"/>
    <col min="2" max="2" width="7" style="54" customWidth="1"/>
    <col min="3" max="3" width="10.21875" style="54" bestFit="1" customWidth="1"/>
    <col min="4" max="4" width="7" style="54" customWidth="1"/>
    <col min="5" max="5" width="12.88671875" style="54" customWidth="1"/>
    <col min="6" max="6" width="39.33203125" bestFit="1" customWidth="1"/>
  </cols>
  <sheetData>
    <row r="1" spans="1:6" ht="28.8">
      <c r="A1" s="55" t="s">
        <v>137</v>
      </c>
    </row>
    <row r="2" spans="1:6" s="5" customFormat="1" ht="46.8">
      <c r="A2" s="1" t="s">
        <v>0</v>
      </c>
      <c r="B2" s="2"/>
      <c r="C2" s="3">
        <f>SUM(C4:C128)</f>
        <v>12</v>
      </c>
      <c r="D2" s="4" t="s">
        <v>1</v>
      </c>
      <c r="E2" s="4"/>
    </row>
    <row r="3" spans="1:6" ht="201.6" customHeight="1">
      <c r="A3" s="142" t="s">
        <v>691</v>
      </c>
      <c r="B3" s="7" t="s">
        <v>2</v>
      </c>
      <c r="C3" s="7" t="s">
        <v>3</v>
      </c>
      <c r="D3" s="7" t="s">
        <v>4</v>
      </c>
      <c r="E3" s="7" t="s">
        <v>692</v>
      </c>
      <c r="F3" s="8" t="s">
        <v>136</v>
      </c>
    </row>
    <row r="4" spans="1:6" ht="15.6">
      <c r="A4" s="9" t="s">
        <v>5</v>
      </c>
      <c r="B4" s="10"/>
      <c r="C4" s="11">
        <f>SUM(D6:D22)</f>
        <v>3.1999999999999997</v>
      </c>
      <c r="D4" s="10"/>
      <c r="E4" s="10"/>
      <c r="F4" s="12"/>
    </row>
    <row r="5" spans="1:6">
      <c r="A5" s="15" t="s">
        <v>6</v>
      </c>
      <c r="B5" s="16"/>
      <c r="C5" s="16"/>
      <c r="D5" s="16"/>
      <c r="E5" s="16"/>
      <c r="F5" s="17"/>
    </row>
    <row r="6" spans="1:6" ht="55.8">
      <c r="A6" s="19" t="s">
        <v>15</v>
      </c>
      <c r="B6" s="20" t="s">
        <v>16</v>
      </c>
      <c r="C6" s="21"/>
      <c r="D6" s="22">
        <v>0.7</v>
      </c>
      <c r="E6" s="22"/>
      <c r="F6" s="23"/>
    </row>
    <row r="7" spans="1:6" ht="55.8">
      <c r="A7" s="19" t="s">
        <v>18</v>
      </c>
      <c r="B7" s="20" t="s">
        <v>16</v>
      </c>
      <c r="C7" s="21"/>
      <c r="D7" s="22">
        <v>0</v>
      </c>
      <c r="E7" s="22"/>
      <c r="F7" s="23"/>
    </row>
    <row r="8" spans="1:6" ht="55.8">
      <c r="A8" s="19" t="s">
        <v>19</v>
      </c>
      <c r="B8" s="20" t="s">
        <v>16</v>
      </c>
      <c r="C8" s="21"/>
      <c r="D8" s="22">
        <v>0.1</v>
      </c>
      <c r="E8" s="22"/>
      <c r="F8" s="23"/>
    </row>
    <row r="9" spans="1:6" ht="28.2">
      <c r="A9" s="19" t="s">
        <v>20</v>
      </c>
      <c r="B9" s="20" t="s">
        <v>16</v>
      </c>
      <c r="C9" s="21"/>
      <c r="D9" s="22">
        <v>0</v>
      </c>
      <c r="E9" s="22"/>
      <c r="F9" s="23"/>
    </row>
    <row r="10" spans="1:6" ht="69.599999999999994">
      <c r="A10" s="19" t="s">
        <v>21</v>
      </c>
      <c r="B10" s="20" t="s">
        <v>16</v>
      </c>
      <c r="C10" s="21"/>
      <c r="D10" s="22">
        <v>0.75</v>
      </c>
      <c r="E10" s="22"/>
      <c r="F10" s="23"/>
    </row>
    <row r="11" spans="1:6" ht="55.8">
      <c r="A11" s="19" t="s">
        <v>22</v>
      </c>
      <c r="B11" s="20" t="s">
        <v>16</v>
      </c>
      <c r="C11" s="21"/>
      <c r="D11" s="22">
        <v>0.5</v>
      </c>
      <c r="E11" s="22"/>
      <c r="F11" s="23"/>
    </row>
    <row r="12" spans="1:6" ht="42">
      <c r="A12" s="19" t="s">
        <v>23</v>
      </c>
      <c r="B12" s="20" t="s">
        <v>16</v>
      </c>
      <c r="C12" s="21"/>
      <c r="D12" s="22">
        <v>0.1</v>
      </c>
      <c r="E12" s="22"/>
      <c r="F12" s="23"/>
    </row>
    <row r="13" spans="1:6" ht="97.2">
      <c r="A13" s="19" t="s">
        <v>24</v>
      </c>
      <c r="B13" s="20" t="s">
        <v>16</v>
      </c>
      <c r="C13" s="21"/>
      <c r="D13" s="22">
        <v>0</v>
      </c>
      <c r="E13" s="22"/>
      <c r="F13" s="23"/>
    </row>
    <row r="14" spans="1:6" ht="42">
      <c r="A14" s="19" t="s">
        <v>25</v>
      </c>
      <c r="B14" s="20" t="s">
        <v>16</v>
      </c>
      <c r="C14" s="21"/>
      <c r="D14" s="22">
        <v>0.1</v>
      </c>
      <c r="E14" s="22"/>
      <c r="F14" s="23"/>
    </row>
    <row r="15" spans="1:6" ht="28.2">
      <c r="A15" s="19" t="s">
        <v>26</v>
      </c>
      <c r="B15" s="20" t="s">
        <v>16</v>
      </c>
      <c r="C15" s="21"/>
      <c r="D15" s="22">
        <v>0</v>
      </c>
      <c r="E15" s="22"/>
      <c r="F15" s="23"/>
    </row>
    <row r="16" spans="1:6" ht="60.6" customHeight="1">
      <c r="A16" s="19" t="s">
        <v>27</v>
      </c>
      <c r="B16" s="20" t="s">
        <v>16</v>
      </c>
      <c r="C16" s="21"/>
      <c r="D16" s="22">
        <v>0.1</v>
      </c>
      <c r="E16" s="22"/>
      <c r="F16" s="23"/>
    </row>
    <row r="17" spans="1:6" ht="55.8">
      <c r="A17" s="19" t="s">
        <v>28</v>
      </c>
      <c r="B17" s="20" t="s">
        <v>16</v>
      </c>
      <c r="C17" s="21"/>
      <c r="D17" s="22">
        <v>0.05</v>
      </c>
      <c r="E17" s="22"/>
      <c r="F17" s="23"/>
    </row>
    <row r="18" spans="1:6" ht="63" customHeight="1">
      <c r="A18" s="19" t="s">
        <v>29</v>
      </c>
      <c r="B18" s="20" t="s">
        <v>16</v>
      </c>
      <c r="C18" s="21"/>
      <c r="D18" s="22">
        <v>0.35</v>
      </c>
      <c r="E18" s="22"/>
      <c r="F18" s="23"/>
    </row>
    <row r="19" spans="1:6" ht="66" customHeight="1">
      <c r="A19" s="19" t="s">
        <v>30</v>
      </c>
      <c r="B19" s="20" t="s">
        <v>16</v>
      </c>
      <c r="C19" s="21"/>
      <c r="D19" s="22">
        <v>0.05</v>
      </c>
      <c r="E19" s="22"/>
      <c r="F19" s="23"/>
    </row>
    <row r="20" spans="1:6" ht="53.4" customHeight="1">
      <c r="A20" s="19" t="s">
        <v>31</v>
      </c>
      <c r="B20" s="20" t="s">
        <v>16</v>
      </c>
      <c r="C20" s="21"/>
      <c r="D20" s="22">
        <v>0.1</v>
      </c>
      <c r="E20" s="22"/>
      <c r="F20" s="23"/>
    </row>
    <row r="21" spans="1:6" ht="78.599999999999994" customHeight="1">
      <c r="A21" s="19" t="s">
        <v>32</v>
      </c>
      <c r="B21" s="20" t="s">
        <v>16</v>
      </c>
      <c r="C21" s="21"/>
      <c r="D21" s="22">
        <v>0</v>
      </c>
      <c r="E21" s="22"/>
      <c r="F21" s="23"/>
    </row>
    <row r="22" spans="1:6" ht="55.8">
      <c r="A22" s="19" t="s">
        <v>33</v>
      </c>
      <c r="B22" s="20" t="s">
        <v>16</v>
      </c>
      <c r="C22" s="21"/>
      <c r="D22" s="22">
        <v>0.3</v>
      </c>
      <c r="E22" s="22"/>
      <c r="F22" s="23"/>
    </row>
    <row r="23" spans="1:6" ht="15.6">
      <c r="A23" s="9" t="s">
        <v>34</v>
      </c>
      <c r="B23" s="10"/>
      <c r="C23" s="11">
        <f>SUM(D25:D43)</f>
        <v>5.35</v>
      </c>
      <c r="D23" s="25"/>
      <c r="E23" s="25"/>
      <c r="F23" s="12"/>
    </row>
    <row r="24" spans="1:6" ht="28.2">
      <c r="A24" s="15" t="s">
        <v>35</v>
      </c>
      <c r="B24" s="16"/>
      <c r="C24" s="16"/>
      <c r="D24" s="26"/>
      <c r="E24" s="26"/>
      <c r="F24" s="17"/>
    </row>
    <row r="25" spans="1:6" ht="55.8">
      <c r="A25" s="19" t="s">
        <v>36</v>
      </c>
      <c r="B25" s="20" t="s">
        <v>16</v>
      </c>
      <c r="C25" s="21"/>
      <c r="D25" s="22">
        <v>0.9</v>
      </c>
      <c r="E25" s="22"/>
      <c r="F25" s="23"/>
    </row>
    <row r="26" spans="1:6" ht="28.2">
      <c r="A26" s="19" t="s">
        <v>37</v>
      </c>
      <c r="B26" s="20" t="s">
        <v>16</v>
      </c>
      <c r="C26" s="21"/>
      <c r="D26" s="22">
        <v>0</v>
      </c>
      <c r="E26" s="22"/>
      <c r="F26" s="27"/>
    </row>
    <row r="27" spans="1:6" ht="28.2">
      <c r="A27" s="19" t="s">
        <v>38</v>
      </c>
      <c r="B27" s="20" t="s">
        <v>16</v>
      </c>
      <c r="C27" s="21"/>
      <c r="D27" s="22">
        <v>0</v>
      </c>
      <c r="E27" s="22"/>
      <c r="F27" s="27"/>
    </row>
    <row r="28" spans="1:6" ht="28.2">
      <c r="A28" s="19" t="s">
        <v>39</v>
      </c>
      <c r="B28" s="20" t="s">
        <v>16</v>
      </c>
      <c r="C28" s="21"/>
      <c r="D28" s="22">
        <v>0</v>
      </c>
      <c r="E28" s="22"/>
      <c r="F28" s="27"/>
    </row>
    <row r="29" spans="1:6">
      <c r="A29" s="19" t="s">
        <v>40</v>
      </c>
      <c r="B29" s="20" t="s">
        <v>16</v>
      </c>
      <c r="C29" s="21"/>
      <c r="D29" s="22">
        <v>0</v>
      </c>
      <c r="E29" s="22"/>
      <c r="F29" s="27"/>
    </row>
    <row r="30" spans="1:6">
      <c r="A30" s="19" t="s">
        <v>41</v>
      </c>
      <c r="B30" s="20" t="s">
        <v>16</v>
      </c>
      <c r="C30" s="21"/>
      <c r="D30" s="22">
        <v>0</v>
      </c>
      <c r="E30" s="22"/>
      <c r="F30" s="27"/>
    </row>
    <row r="31" spans="1:6" ht="97.2">
      <c r="A31" s="19" t="s">
        <v>42</v>
      </c>
      <c r="B31" s="20" t="s">
        <v>16</v>
      </c>
      <c r="C31" s="21"/>
      <c r="D31" s="22">
        <v>0.5</v>
      </c>
      <c r="E31" s="22"/>
      <c r="F31" s="23"/>
    </row>
    <row r="32" spans="1:6">
      <c r="A32" s="19" t="s">
        <v>43</v>
      </c>
      <c r="B32" s="20" t="s">
        <v>16</v>
      </c>
      <c r="C32" s="21"/>
      <c r="D32" s="22">
        <v>0</v>
      </c>
      <c r="E32" s="22"/>
      <c r="F32" s="27"/>
    </row>
    <row r="33" spans="1:6" ht="28.2">
      <c r="A33" s="19" t="s">
        <v>44</v>
      </c>
      <c r="B33" s="20" t="s">
        <v>16</v>
      </c>
      <c r="C33" s="21"/>
      <c r="D33" s="22">
        <v>0</v>
      </c>
      <c r="E33" s="22"/>
      <c r="F33" s="27"/>
    </row>
    <row r="34" spans="1:6" ht="42">
      <c r="A34" s="19" t="s">
        <v>45</v>
      </c>
      <c r="B34" s="20" t="s">
        <v>16</v>
      </c>
      <c r="C34" s="21"/>
      <c r="D34" s="22">
        <v>0.9</v>
      </c>
      <c r="E34" s="22"/>
      <c r="F34" s="23"/>
    </row>
    <row r="35" spans="1:6" ht="28.2">
      <c r="A35" s="19" t="s">
        <v>46</v>
      </c>
      <c r="B35" s="20" t="s">
        <v>16</v>
      </c>
      <c r="C35" s="21"/>
      <c r="D35" s="22">
        <v>0.1</v>
      </c>
      <c r="E35" s="22"/>
      <c r="F35" s="27"/>
    </row>
    <row r="36" spans="1:6" ht="42">
      <c r="A36" s="19" t="s">
        <v>47</v>
      </c>
      <c r="B36" s="20" t="s">
        <v>16</v>
      </c>
      <c r="C36" s="21"/>
      <c r="D36" s="22">
        <v>0.1</v>
      </c>
      <c r="E36" s="22"/>
      <c r="F36" s="23"/>
    </row>
    <row r="37" spans="1:6" ht="55.8">
      <c r="A37" s="28" t="s">
        <v>48</v>
      </c>
      <c r="B37" s="20" t="s">
        <v>16</v>
      </c>
      <c r="C37" s="21"/>
      <c r="D37" s="22">
        <v>0</v>
      </c>
      <c r="E37" s="22"/>
      <c r="F37" s="23"/>
    </row>
    <row r="38" spans="1:6" ht="28.2">
      <c r="A38" s="28" t="s">
        <v>49</v>
      </c>
      <c r="B38" s="20" t="s">
        <v>16</v>
      </c>
      <c r="C38" s="21"/>
      <c r="D38" s="22">
        <v>0</v>
      </c>
      <c r="E38" s="22"/>
      <c r="F38" s="23"/>
    </row>
    <row r="39" spans="1:6" ht="61.2" customHeight="1">
      <c r="A39" s="19" t="s">
        <v>50</v>
      </c>
      <c r="B39" s="20" t="s">
        <v>16</v>
      </c>
      <c r="C39" s="21"/>
      <c r="D39" s="22">
        <v>0.05</v>
      </c>
      <c r="E39" s="22"/>
      <c r="F39" s="23"/>
    </row>
    <row r="40" spans="1:6" ht="104.4" customHeight="1">
      <c r="A40" s="19" t="s">
        <v>51</v>
      </c>
      <c r="B40" s="20" t="s">
        <v>16</v>
      </c>
      <c r="C40" s="21"/>
      <c r="D40" s="22">
        <v>0.8</v>
      </c>
      <c r="E40" s="22"/>
      <c r="F40" s="23"/>
    </row>
    <row r="41" spans="1:6" ht="63.6" customHeight="1">
      <c r="A41" s="19" t="s">
        <v>52</v>
      </c>
      <c r="B41" s="20"/>
      <c r="C41" s="21"/>
      <c r="D41" s="22">
        <v>2</v>
      </c>
      <c r="E41" s="22"/>
      <c r="F41" s="23"/>
    </row>
    <row r="42" spans="1:6" ht="49.2" customHeight="1">
      <c r="A42" s="19" t="s">
        <v>53</v>
      </c>
      <c r="B42" s="20" t="s">
        <v>16</v>
      </c>
      <c r="C42" s="21"/>
      <c r="D42" s="22">
        <v>0</v>
      </c>
      <c r="E42" s="22"/>
      <c r="F42" s="23"/>
    </row>
    <row r="43" spans="1:6" ht="46.2" customHeight="1">
      <c r="A43" s="19" t="s">
        <v>54</v>
      </c>
      <c r="B43" s="20" t="s">
        <v>16</v>
      </c>
      <c r="C43" s="21"/>
      <c r="D43" s="22">
        <v>0</v>
      </c>
      <c r="E43" s="22"/>
      <c r="F43" s="23"/>
    </row>
    <row r="44" spans="1:6" ht="42">
      <c r="A44" s="28" t="s">
        <v>55</v>
      </c>
      <c r="B44" s="20" t="s">
        <v>16</v>
      </c>
      <c r="C44" s="21"/>
      <c r="D44" s="22">
        <v>0</v>
      </c>
      <c r="E44" s="22"/>
      <c r="F44" s="23"/>
    </row>
    <row r="45" spans="1:6" ht="55.8">
      <c r="A45" s="28" t="s">
        <v>56</v>
      </c>
      <c r="B45" s="20" t="s">
        <v>16</v>
      </c>
      <c r="C45" s="21"/>
      <c r="D45" s="22">
        <v>0</v>
      </c>
      <c r="E45" s="22"/>
      <c r="F45" s="23"/>
    </row>
    <row r="46" spans="1:6" ht="42">
      <c r="A46" s="28" t="s">
        <v>57</v>
      </c>
      <c r="B46" s="20" t="s">
        <v>16</v>
      </c>
      <c r="C46" s="21"/>
      <c r="D46" s="22">
        <v>0</v>
      </c>
      <c r="E46" s="22"/>
      <c r="F46" s="23"/>
    </row>
    <row r="47" spans="1:6" ht="15.6">
      <c r="A47" s="9" t="s">
        <v>58</v>
      </c>
      <c r="B47" s="10"/>
      <c r="C47" s="11">
        <f>SUM(D49:D64)</f>
        <v>1.4500000000000002</v>
      </c>
      <c r="D47" s="25"/>
      <c r="E47" s="25"/>
      <c r="F47" s="12"/>
    </row>
    <row r="48" spans="1:6">
      <c r="A48" s="15" t="s">
        <v>59</v>
      </c>
      <c r="B48" s="16"/>
      <c r="C48" s="16"/>
      <c r="D48" s="26"/>
      <c r="E48" s="26"/>
      <c r="F48" s="17"/>
    </row>
    <row r="49" spans="1:6" ht="28.2">
      <c r="A49" s="19" t="s">
        <v>60</v>
      </c>
      <c r="B49" s="20" t="s">
        <v>16</v>
      </c>
      <c r="C49" s="21"/>
      <c r="D49" s="22">
        <v>0.5</v>
      </c>
      <c r="E49" s="22"/>
      <c r="F49" s="23"/>
    </row>
    <row r="50" spans="1:6" ht="28.2">
      <c r="A50" s="19" t="s">
        <v>61</v>
      </c>
      <c r="B50" s="20" t="s">
        <v>16</v>
      </c>
      <c r="C50" s="21"/>
      <c r="D50" s="22">
        <v>0.2</v>
      </c>
      <c r="E50" s="22"/>
      <c r="F50" s="23"/>
    </row>
    <row r="51" spans="1:6" ht="42">
      <c r="A51" s="19" t="s">
        <v>62</v>
      </c>
      <c r="B51" s="20" t="s">
        <v>16</v>
      </c>
      <c r="C51" s="21"/>
      <c r="D51" s="22">
        <v>0</v>
      </c>
      <c r="E51" s="22"/>
      <c r="F51" s="27"/>
    </row>
    <row r="52" spans="1:6" ht="28.2">
      <c r="A52" s="19" t="s">
        <v>63</v>
      </c>
      <c r="B52" s="20" t="s">
        <v>16</v>
      </c>
      <c r="C52" s="21"/>
      <c r="D52" s="22">
        <v>0</v>
      </c>
      <c r="E52" s="22"/>
      <c r="F52" s="27"/>
    </row>
    <row r="53" spans="1:6" ht="28.2">
      <c r="A53" s="19" t="s">
        <v>64</v>
      </c>
      <c r="B53" s="20" t="s">
        <v>16</v>
      </c>
      <c r="C53" s="21"/>
      <c r="D53" s="22">
        <v>0.3</v>
      </c>
      <c r="E53" s="22"/>
      <c r="F53" s="23"/>
    </row>
    <row r="54" spans="1:6" ht="28.2">
      <c r="A54" s="19" t="s">
        <v>65</v>
      </c>
      <c r="B54" s="20" t="s">
        <v>16</v>
      </c>
      <c r="C54" s="21"/>
      <c r="D54" s="22">
        <v>0.05</v>
      </c>
      <c r="E54" s="22"/>
      <c r="F54" s="23"/>
    </row>
    <row r="55" spans="1:6" ht="28.2">
      <c r="A55" s="19" t="s">
        <v>66</v>
      </c>
      <c r="B55" s="20" t="s">
        <v>16</v>
      </c>
      <c r="C55" s="21"/>
      <c r="D55" s="22">
        <v>0</v>
      </c>
      <c r="E55" s="22"/>
      <c r="F55" s="27"/>
    </row>
    <row r="56" spans="1:6" ht="28.2">
      <c r="A56" s="19" t="s">
        <v>67</v>
      </c>
      <c r="B56" s="20" t="s">
        <v>16</v>
      </c>
      <c r="C56" s="21"/>
      <c r="D56" s="22">
        <v>0</v>
      </c>
      <c r="E56" s="22"/>
      <c r="F56" s="27"/>
    </row>
    <row r="57" spans="1:6" ht="55.8">
      <c r="A57" s="19" t="s">
        <v>68</v>
      </c>
      <c r="B57" s="20" t="s">
        <v>16</v>
      </c>
      <c r="C57" s="21"/>
      <c r="D57" s="22">
        <v>0</v>
      </c>
      <c r="E57" s="22"/>
      <c r="F57" s="27"/>
    </row>
    <row r="58" spans="1:6" ht="28.2">
      <c r="A58" s="19" t="s">
        <v>69</v>
      </c>
      <c r="B58" s="20" t="s">
        <v>16</v>
      </c>
      <c r="C58" s="21"/>
      <c r="D58" s="22">
        <v>0</v>
      </c>
      <c r="E58" s="22"/>
      <c r="F58" s="27"/>
    </row>
    <row r="59" spans="1:6">
      <c r="A59" s="19" t="s">
        <v>70</v>
      </c>
      <c r="B59" s="20" t="s">
        <v>16</v>
      </c>
      <c r="C59" s="21"/>
      <c r="D59" s="22">
        <v>0</v>
      </c>
      <c r="E59" s="22"/>
      <c r="F59" s="27"/>
    </row>
    <row r="60" spans="1:6" ht="28.2">
      <c r="A60" s="19" t="s">
        <v>71</v>
      </c>
      <c r="B60" s="20" t="s">
        <v>16</v>
      </c>
      <c r="C60" s="21"/>
      <c r="D60" s="22">
        <v>0</v>
      </c>
      <c r="E60" s="22"/>
      <c r="F60" s="27"/>
    </row>
    <row r="61" spans="1:6" ht="28.2">
      <c r="A61" s="19" t="s">
        <v>72</v>
      </c>
      <c r="B61" s="20" t="s">
        <v>16</v>
      </c>
      <c r="C61" s="21"/>
      <c r="D61" s="22">
        <v>0</v>
      </c>
      <c r="E61" s="22"/>
      <c r="F61" s="27"/>
    </row>
    <row r="62" spans="1:6" ht="28.2">
      <c r="A62" s="19" t="s">
        <v>73</v>
      </c>
      <c r="B62" s="20" t="s">
        <v>16</v>
      </c>
      <c r="C62" s="21"/>
      <c r="D62" s="22">
        <v>0</v>
      </c>
      <c r="E62" s="22"/>
      <c r="F62" s="27"/>
    </row>
    <row r="63" spans="1:6" ht="28.2">
      <c r="A63" s="19" t="s">
        <v>74</v>
      </c>
      <c r="B63" s="20" t="s">
        <v>16</v>
      </c>
      <c r="C63" s="21"/>
      <c r="D63" s="22">
        <v>0</v>
      </c>
      <c r="E63" s="22"/>
      <c r="F63" s="27"/>
    </row>
    <row r="64" spans="1:6">
      <c r="A64" s="19" t="s">
        <v>75</v>
      </c>
      <c r="B64" s="20" t="s">
        <v>16</v>
      </c>
      <c r="C64" s="21"/>
      <c r="D64" s="22">
        <v>0.4</v>
      </c>
      <c r="E64" s="22"/>
      <c r="F64" s="27"/>
    </row>
    <row r="65" spans="1:6" ht="15.6">
      <c r="A65" s="9" t="s">
        <v>76</v>
      </c>
      <c r="B65" s="10"/>
      <c r="C65" s="11">
        <f>SUM(D67:D73)</f>
        <v>0.5</v>
      </c>
      <c r="D65" s="25"/>
      <c r="E65" s="25"/>
      <c r="F65" s="12"/>
    </row>
    <row r="66" spans="1:6">
      <c r="A66" s="15" t="s">
        <v>6</v>
      </c>
      <c r="B66" s="16"/>
      <c r="C66" s="16"/>
      <c r="D66" s="26"/>
      <c r="E66" s="26"/>
      <c r="F66" s="17"/>
    </row>
    <row r="67" spans="1:6" ht="28.2">
      <c r="A67" s="19" t="s">
        <v>77</v>
      </c>
      <c r="B67" s="20" t="s">
        <v>16</v>
      </c>
      <c r="C67" s="33"/>
      <c r="D67" s="34">
        <v>0</v>
      </c>
      <c r="E67" s="34"/>
      <c r="F67" s="35"/>
    </row>
    <row r="68" spans="1:6" ht="55.8">
      <c r="A68" s="19" t="s">
        <v>78</v>
      </c>
      <c r="B68" s="20" t="s">
        <v>16</v>
      </c>
      <c r="C68" s="33"/>
      <c r="D68" s="34">
        <v>0.2</v>
      </c>
      <c r="E68" s="34"/>
      <c r="F68" s="39"/>
    </row>
    <row r="69" spans="1:6" ht="69.599999999999994">
      <c r="A69" s="19" t="s">
        <v>79</v>
      </c>
      <c r="B69" s="20" t="s">
        <v>16</v>
      </c>
      <c r="C69" s="33"/>
      <c r="D69" s="34">
        <v>0.15</v>
      </c>
      <c r="E69" s="34"/>
      <c r="F69" s="39"/>
    </row>
    <row r="70" spans="1:6">
      <c r="A70" s="19" t="s">
        <v>80</v>
      </c>
      <c r="B70" s="20" t="s">
        <v>16</v>
      </c>
      <c r="C70" s="33"/>
      <c r="D70" s="34">
        <v>0</v>
      </c>
      <c r="E70" s="34"/>
      <c r="F70" s="35"/>
    </row>
    <row r="71" spans="1:6" ht="60" customHeight="1">
      <c r="A71" s="19" t="s">
        <v>81</v>
      </c>
      <c r="B71" s="20" t="s">
        <v>16</v>
      </c>
      <c r="C71" s="33"/>
      <c r="D71" s="34">
        <v>0.15</v>
      </c>
      <c r="E71" s="34"/>
      <c r="F71" s="39"/>
    </row>
    <row r="72" spans="1:6">
      <c r="A72" s="19" t="s">
        <v>82</v>
      </c>
      <c r="B72" s="20" t="s">
        <v>16</v>
      </c>
      <c r="C72" s="33"/>
      <c r="D72" s="34">
        <v>0</v>
      </c>
      <c r="E72" s="34"/>
      <c r="F72" s="35"/>
    </row>
    <row r="73" spans="1:6" ht="48" customHeight="1">
      <c r="A73" s="19" t="s">
        <v>83</v>
      </c>
      <c r="B73" s="20" t="s">
        <v>16</v>
      </c>
      <c r="C73" s="33"/>
      <c r="D73" s="34">
        <v>0</v>
      </c>
      <c r="E73" s="34"/>
      <c r="F73" s="35"/>
    </row>
    <row r="74" spans="1:6" ht="15.6">
      <c r="A74" s="9" t="s">
        <v>84</v>
      </c>
      <c r="B74" s="10"/>
      <c r="C74" s="11">
        <f>SUM(D77:D78)</f>
        <v>0.55000000000000004</v>
      </c>
      <c r="D74" s="25"/>
      <c r="E74" s="25"/>
      <c r="F74" s="12"/>
    </row>
    <row r="75" spans="1:6">
      <c r="A75" s="15" t="s">
        <v>6</v>
      </c>
      <c r="B75" s="16"/>
      <c r="C75" s="16"/>
      <c r="D75" s="26"/>
      <c r="E75" s="26"/>
      <c r="F75" s="17"/>
    </row>
    <row r="76" spans="1:6" ht="83.4">
      <c r="A76" s="40" t="s">
        <v>85</v>
      </c>
      <c r="B76" s="41"/>
      <c r="C76" s="41"/>
      <c r="D76" s="42"/>
      <c r="E76" s="42"/>
      <c r="F76" s="43"/>
    </row>
    <row r="77" spans="1:6" ht="42">
      <c r="A77" s="19" t="s">
        <v>86</v>
      </c>
      <c r="B77" s="20" t="s">
        <v>16</v>
      </c>
      <c r="C77" s="33"/>
      <c r="D77" s="34">
        <v>0.5</v>
      </c>
      <c r="E77" s="34"/>
      <c r="F77" s="39"/>
    </row>
    <row r="78" spans="1:6" ht="28.2">
      <c r="A78" s="19" t="s">
        <v>87</v>
      </c>
      <c r="B78" s="20" t="s">
        <v>16</v>
      </c>
      <c r="C78" s="21"/>
      <c r="D78" s="22">
        <v>0.05</v>
      </c>
      <c r="E78" s="22"/>
      <c r="F78" s="23"/>
    </row>
    <row r="79" spans="1:6" ht="15.6">
      <c r="A79" s="9" t="s">
        <v>88</v>
      </c>
      <c r="B79" s="10"/>
      <c r="C79" s="11">
        <f>SUM(D81:D96)</f>
        <v>0.95</v>
      </c>
      <c r="D79" s="25"/>
      <c r="E79" s="25"/>
      <c r="F79" s="12"/>
    </row>
    <row r="80" spans="1:6">
      <c r="A80" s="15" t="s">
        <v>89</v>
      </c>
      <c r="B80" s="16"/>
      <c r="C80" s="16"/>
      <c r="D80" s="26"/>
      <c r="E80" s="26"/>
      <c r="F80" s="17"/>
    </row>
    <row r="81" spans="1:6">
      <c r="A81" s="44" t="s">
        <v>90</v>
      </c>
      <c r="B81" s="45"/>
      <c r="C81" s="45"/>
      <c r="D81" s="46"/>
      <c r="E81" s="46"/>
      <c r="F81" s="47"/>
    </row>
    <row r="82" spans="1:6" ht="55.8">
      <c r="A82" s="19" t="s">
        <v>91</v>
      </c>
      <c r="B82" s="20" t="s">
        <v>16</v>
      </c>
      <c r="C82" s="33"/>
      <c r="D82" s="34">
        <v>0.5</v>
      </c>
      <c r="E82" s="34"/>
      <c r="F82" s="39"/>
    </row>
    <row r="83" spans="1:6" ht="28.2">
      <c r="A83" s="19" t="s">
        <v>92</v>
      </c>
      <c r="B83" s="20" t="s">
        <v>16</v>
      </c>
      <c r="C83" s="33"/>
      <c r="D83" s="34">
        <v>0</v>
      </c>
      <c r="E83" s="34"/>
      <c r="F83" s="35"/>
    </row>
    <row r="84" spans="1:6" ht="42">
      <c r="A84" s="19" t="s">
        <v>93</v>
      </c>
      <c r="B84" s="20" t="s">
        <v>16</v>
      </c>
      <c r="C84" s="33"/>
      <c r="D84" s="34">
        <v>0</v>
      </c>
      <c r="E84" s="34"/>
      <c r="F84" s="35"/>
    </row>
    <row r="85" spans="1:6" ht="42">
      <c r="A85" s="19" t="s">
        <v>94</v>
      </c>
      <c r="B85" s="20" t="s">
        <v>16</v>
      </c>
      <c r="C85" s="33"/>
      <c r="D85" s="34">
        <v>0</v>
      </c>
      <c r="E85" s="34"/>
      <c r="F85" s="35"/>
    </row>
    <row r="86" spans="1:6" ht="33" customHeight="1">
      <c r="A86" s="19" t="s">
        <v>95</v>
      </c>
      <c r="B86" s="20" t="s">
        <v>16</v>
      </c>
      <c r="C86" s="33"/>
      <c r="D86" s="34">
        <v>0</v>
      </c>
      <c r="E86" s="34"/>
      <c r="F86" s="35"/>
    </row>
    <row r="87" spans="1:6">
      <c r="A87" s="44" t="s">
        <v>96</v>
      </c>
      <c r="B87" s="41"/>
      <c r="C87" s="41"/>
      <c r="D87" s="42"/>
      <c r="E87" s="42"/>
      <c r="F87" s="43"/>
    </row>
    <row r="88" spans="1:6" ht="42">
      <c r="A88" s="19" t="s">
        <v>97</v>
      </c>
      <c r="B88" s="20" t="s">
        <v>16</v>
      </c>
      <c r="C88" s="33"/>
      <c r="D88" s="34">
        <v>0.25</v>
      </c>
      <c r="E88" s="34"/>
      <c r="F88" s="23"/>
    </row>
    <row r="89" spans="1:6">
      <c r="A89" s="44" t="s">
        <v>98</v>
      </c>
      <c r="B89" s="41"/>
      <c r="C89" s="41"/>
      <c r="D89" s="42"/>
      <c r="E89" s="42"/>
      <c r="F89" s="43"/>
    </row>
    <row r="90" spans="1:6" ht="69.599999999999994">
      <c r="A90" s="19" t="s">
        <v>99</v>
      </c>
      <c r="B90" s="20" t="s">
        <v>16</v>
      </c>
      <c r="C90" s="33"/>
      <c r="D90" s="34">
        <v>0</v>
      </c>
      <c r="E90" s="34"/>
      <c r="F90" s="35"/>
    </row>
    <row r="91" spans="1:6" ht="28.2">
      <c r="A91" s="19" t="s">
        <v>100</v>
      </c>
      <c r="B91" s="20" t="s">
        <v>16</v>
      </c>
      <c r="C91" s="33"/>
      <c r="D91" s="34">
        <v>0</v>
      </c>
      <c r="E91" s="34"/>
      <c r="F91" s="35"/>
    </row>
    <row r="92" spans="1:6">
      <c r="A92" s="44" t="s">
        <v>101</v>
      </c>
      <c r="B92" s="41"/>
      <c r="C92" s="41"/>
      <c r="D92" s="42"/>
      <c r="E92" s="42"/>
      <c r="F92" s="43"/>
    </row>
    <row r="93" spans="1:6">
      <c r="A93" s="15" t="s">
        <v>102</v>
      </c>
      <c r="B93" s="16"/>
      <c r="C93" s="16"/>
      <c r="D93" s="26"/>
      <c r="E93" s="26"/>
      <c r="F93" s="17"/>
    </row>
    <row r="94" spans="1:6" ht="55.8">
      <c r="A94" s="19" t="s">
        <v>103</v>
      </c>
      <c r="B94" s="20" t="s">
        <v>16</v>
      </c>
      <c r="C94" s="33"/>
      <c r="D94" s="49">
        <v>0.1</v>
      </c>
      <c r="E94" s="49"/>
      <c r="F94" s="39"/>
    </row>
    <row r="95" spans="1:6" ht="118.8" customHeight="1">
      <c r="A95" s="19" t="s">
        <v>104</v>
      </c>
      <c r="B95" s="20" t="s">
        <v>16</v>
      </c>
      <c r="C95" s="33"/>
      <c r="D95" s="49">
        <v>0.1</v>
      </c>
      <c r="E95" s="49"/>
      <c r="F95" s="39"/>
    </row>
    <row r="96" spans="1:6" ht="28.2">
      <c r="A96" s="19" t="s">
        <v>105</v>
      </c>
      <c r="B96" s="20" t="s">
        <v>16</v>
      </c>
      <c r="C96" s="33"/>
      <c r="D96" s="49">
        <v>0</v>
      </c>
      <c r="E96" s="49"/>
      <c r="F96" s="35"/>
    </row>
    <row r="97" spans="1:6" ht="15.6">
      <c r="A97" s="9" t="s">
        <v>106</v>
      </c>
      <c r="B97" s="10"/>
      <c r="C97" s="11">
        <f>SUM(D99:D103)</f>
        <v>0</v>
      </c>
      <c r="D97" s="25"/>
      <c r="E97" s="25"/>
      <c r="F97" s="12"/>
    </row>
    <row r="98" spans="1:6" ht="28.2">
      <c r="A98" s="15" t="s">
        <v>107</v>
      </c>
      <c r="B98" s="16"/>
      <c r="C98" s="16"/>
      <c r="D98" s="26"/>
      <c r="E98" s="26"/>
      <c r="F98" s="17"/>
    </row>
    <row r="99" spans="1:6" ht="28.2">
      <c r="A99" s="19" t="s">
        <v>108</v>
      </c>
      <c r="B99" s="20" t="s">
        <v>16</v>
      </c>
      <c r="C99" s="33"/>
      <c r="D99" s="34">
        <v>0</v>
      </c>
      <c r="E99" s="34"/>
      <c r="F99" s="35"/>
    </row>
    <row r="100" spans="1:6">
      <c r="A100" s="19" t="s">
        <v>109</v>
      </c>
      <c r="B100" s="20" t="s">
        <v>16</v>
      </c>
      <c r="C100" s="33"/>
      <c r="D100" s="34">
        <v>0</v>
      </c>
      <c r="E100" s="34"/>
      <c r="F100" s="35"/>
    </row>
    <row r="101" spans="1:6">
      <c r="A101" s="19" t="s">
        <v>110</v>
      </c>
      <c r="B101" s="20" t="s">
        <v>16</v>
      </c>
      <c r="C101" s="33"/>
      <c r="D101" s="34">
        <v>0</v>
      </c>
      <c r="E101" s="34"/>
      <c r="F101" s="35"/>
    </row>
    <row r="102" spans="1:6">
      <c r="A102" s="19" t="s">
        <v>111</v>
      </c>
      <c r="B102" s="20" t="s">
        <v>16</v>
      </c>
      <c r="C102" s="33"/>
      <c r="D102" s="34">
        <v>0</v>
      </c>
      <c r="E102" s="34"/>
      <c r="F102" s="35"/>
    </row>
    <row r="103" spans="1:6" ht="28.2">
      <c r="A103" s="19" t="s">
        <v>112</v>
      </c>
      <c r="B103" s="20" t="s">
        <v>16</v>
      </c>
      <c r="C103" s="33"/>
      <c r="D103" s="34">
        <v>0</v>
      </c>
      <c r="E103" s="34"/>
      <c r="F103" s="35"/>
    </row>
    <row r="104" spans="1:6" ht="15.6">
      <c r="A104" s="9" t="s">
        <v>113</v>
      </c>
      <c r="B104" s="10"/>
      <c r="C104" s="11">
        <f>SUM(D106:D128)</f>
        <v>0</v>
      </c>
      <c r="D104" s="25"/>
      <c r="E104" s="25"/>
      <c r="F104" s="12"/>
    </row>
    <row r="105" spans="1:6">
      <c r="A105" s="50" t="s">
        <v>90</v>
      </c>
      <c r="B105" s="16"/>
      <c r="C105" s="16"/>
      <c r="D105" s="26"/>
      <c r="E105" s="26"/>
      <c r="F105" s="17"/>
    </row>
    <row r="106" spans="1:6" ht="49.2" customHeight="1">
      <c r="A106" s="19" t="s">
        <v>114</v>
      </c>
      <c r="B106" s="20" t="s">
        <v>16</v>
      </c>
      <c r="C106" s="33"/>
      <c r="D106" s="34">
        <v>0</v>
      </c>
      <c r="E106" s="34"/>
      <c r="F106" s="35"/>
    </row>
    <row r="107" spans="1:6">
      <c r="A107" s="19" t="s">
        <v>115</v>
      </c>
      <c r="B107" s="20" t="s">
        <v>16</v>
      </c>
      <c r="C107" s="33"/>
      <c r="D107" s="34">
        <v>0</v>
      </c>
      <c r="E107" s="34"/>
      <c r="F107" s="35"/>
    </row>
    <row r="108" spans="1:6">
      <c r="A108" s="19" t="s">
        <v>116</v>
      </c>
      <c r="B108" s="20" t="s">
        <v>16</v>
      </c>
      <c r="C108" s="33"/>
      <c r="D108" s="34">
        <v>0</v>
      </c>
      <c r="E108" s="34"/>
      <c r="F108" s="35"/>
    </row>
    <row r="109" spans="1:6" ht="15.6">
      <c r="A109" s="9" t="s">
        <v>117</v>
      </c>
      <c r="B109" s="10"/>
      <c r="C109" s="11">
        <v>0</v>
      </c>
      <c r="D109" s="25"/>
      <c r="E109" s="25"/>
      <c r="F109" s="12"/>
    </row>
    <row r="110" spans="1:6">
      <c r="A110" s="51" t="s">
        <v>90</v>
      </c>
      <c r="B110" s="16"/>
      <c r="C110" s="16"/>
      <c r="D110" s="26"/>
      <c r="E110" s="26"/>
      <c r="F110" s="17"/>
    </row>
    <row r="111" spans="1:6" ht="55.8">
      <c r="A111" s="19" t="s">
        <v>118</v>
      </c>
      <c r="B111" s="20" t="s">
        <v>16</v>
      </c>
      <c r="C111" s="33"/>
      <c r="D111" s="34">
        <v>0</v>
      </c>
      <c r="E111" s="34"/>
      <c r="F111" s="35"/>
    </row>
    <row r="112" spans="1:6">
      <c r="A112" s="9" t="s">
        <v>119</v>
      </c>
      <c r="B112" s="52"/>
      <c r="C112" s="11">
        <v>0</v>
      </c>
      <c r="D112" s="52"/>
      <c r="E112" s="52"/>
      <c r="F112" s="53"/>
    </row>
    <row r="113" spans="1:6">
      <c r="A113" s="19" t="s">
        <v>120</v>
      </c>
      <c r="B113" s="20" t="s">
        <v>16</v>
      </c>
      <c r="C113" s="33"/>
      <c r="D113" s="34">
        <v>0</v>
      </c>
      <c r="E113" s="34"/>
      <c r="F113" s="35"/>
    </row>
    <row r="114" spans="1:6">
      <c r="A114" s="19" t="s">
        <v>121</v>
      </c>
      <c r="B114" s="20" t="s">
        <v>16</v>
      </c>
      <c r="C114" s="33"/>
      <c r="D114" s="34">
        <v>0</v>
      </c>
      <c r="E114" s="34"/>
      <c r="F114" s="35"/>
    </row>
    <row r="115" spans="1:6">
      <c r="A115" s="19" t="s">
        <v>122</v>
      </c>
      <c r="B115" s="20" t="s">
        <v>16</v>
      </c>
      <c r="C115" s="33"/>
      <c r="D115" s="34">
        <v>0</v>
      </c>
      <c r="E115" s="34"/>
      <c r="F115" s="35"/>
    </row>
    <row r="116" spans="1:6">
      <c r="A116" s="19" t="s">
        <v>123</v>
      </c>
      <c r="B116" s="20" t="s">
        <v>16</v>
      </c>
      <c r="C116" s="33"/>
      <c r="D116" s="34">
        <v>0</v>
      </c>
      <c r="E116" s="34"/>
      <c r="F116" s="35"/>
    </row>
    <row r="117" spans="1:6">
      <c r="A117" s="19" t="s">
        <v>124</v>
      </c>
      <c r="B117" s="20" t="s">
        <v>16</v>
      </c>
      <c r="C117" s="33"/>
      <c r="D117" s="34">
        <v>0</v>
      </c>
      <c r="E117" s="34"/>
      <c r="F117" s="35"/>
    </row>
    <row r="118" spans="1:6">
      <c r="A118" s="19" t="s">
        <v>125</v>
      </c>
      <c r="B118" s="20" t="s">
        <v>16</v>
      </c>
      <c r="C118" s="33"/>
      <c r="D118" s="34">
        <v>0</v>
      </c>
      <c r="E118" s="34"/>
      <c r="F118" s="35"/>
    </row>
    <row r="119" spans="1:6">
      <c r="A119" s="19" t="s">
        <v>126</v>
      </c>
      <c r="B119" s="20" t="s">
        <v>16</v>
      </c>
      <c r="C119" s="33"/>
      <c r="D119" s="34">
        <v>0</v>
      </c>
      <c r="E119" s="34"/>
      <c r="F119" s="35"/>
    </row>
    <row r="120" spans="1:6">
      <c r="A120" s="19" t="s">
        <v>127</v>
      </c>
      <c r="B120" s="20" t="s">
        <v>16</v>
      </c>
      <c r="C120" s="33"/>
      <c r="D120" s="34">
        <v>0</v>
      </c>
      <c r="E120" s="34"/>
      <c r="F120" s="35"/>
    </row>
    <row r="121" spans="1:6">
      <c r="A121" s="19" t="s">
        <v>128</v>
      </c>
      <c r="B121" s="20" t="s">
        <v>16</v>
      </c>
      <c r="C121" s="33"/>
      <c r="D121" s="34">
        <v>0</v>
      </c>
      <c r="E121" s="34"/>
      <c r="F121" s="35"/>
    </row>
    <row r="122" spans="1:6" ht="42">
      <c r="A122" s="19" t="s">
        <v>129</v>
      </c>
      <c r="B122" s="20" t="s">
        <v>16</v>
      </c>
      <c r="C122" s="33"/>
      <c r="D122" s="34">
        <v>0</v>
      </c>
      <c r="E122" s="34"/>
      <c r="F122" s="35"/>
    </row>
    <row r="123" spans="1:6" ht="55.8">
      <c r="A123" s="19" t="s">
        <v>130</v>
      </c>
      <c r="B123" s="20" t="s">
        <v>16</v>
      </c>
      <c r="C123" s="33"/>
      <c r="D123" s="34">
        <v>0</v>
      </c>
      <c r="E123" s="34"/>
      <c r="F123" s="35"/>
    </row>
    <row r="124" spans="1:6" ht="28.2">
      <c r="A124" s="19" t="s">
        <v>131</v>
      </c>
      <c r="B124" s="20" t="s">
        <v>16</v>
      </c>
      <c r="C124" s="33"/>
      <c r="D124" s="34">
        <v>0</v>
      </c>
      <c r="E124" s="34"/>
      <c r="F124" s="35"/>
    </row>
    <row r="125" spans="1:6" ht="19.2" customHeight="1">
      <c r="A125" s="19" t="s">
        <v>132</v>
      </c>
      <c r="B125" s="20" t="s">
        <v>16</v>
      </c>
      <c r="C125" s="33"/>
      <c r="D125" s="34">
        <v>0</v>
      </c>
      <c r="E125" s="34"/>
      <c r="F125" s="35"/>
    </row>
    <row r="126" spans="1:6" ht="60.6" customHeight="1">
      <c r="A126" s="19" t="s">
        <v>133</v>
      </c>
      <c r="B126" s="20" t="s">
        <v>16</v>
      </c>
      <c r="C126" s="33"/>
      <c r="D126" s="34">
        <v>0</v>
      </c>
      <c r="E126" s="34"/>
      <c r="F126" s="35"/>
    </row>
    <row r="127" spans="1:6" ht="31.8" customHeight="1">
      <c r="A127" s="19" t="s">
        <v>134</v>
      </c>
      <c r="B127" s="20" t="s">
        <v>16</v>
      </c>
      <c r="C127" s="33"/>
      <c r="D127" s="34">
        <v>0</v>
      </c>
      <c r="E127" s="34"/>
      <c r="F127" s="35"/>
    </row>
    <row r="128" spans="1:6" ht="16.2" customHeight="1">
      <c r="A128" s="19" t="s">
        <v>135</v>
      </c>
      <c r="B128" s="20" t="s">
        <v>16</v>
      </c>
      <c r="C128" s="33"/>
      <c r="D128" s="34">
        <v>0</v>
      </c>
      <c r="E128" s="34"/>
      <c r="F128" s="35"/>
    </row>
  </sheetData>
  <pageMargins left="0.70866141732283472" right="0.70866141732283472" top="0.74803149606299213" bottom="0.74803149606299213" header="0.31496062992125984" footer="0.31496062992125984"/>
  <pageSetup paperSize="9" scale="76" fitToHeight="21"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sheetPr>
    <tabColor rgb="FF00B0F0"/>
    <pageSetUpPr fitToPage="1"/>
  </sheetPr>
  <dimension ref="A1:N98"/>
  <sheetViews>
    <sheetView zoomScale="115" zoomScaleNormal="115" workbookViewId="0">
      <selection activeCell="A3" sqref="A3"/>
    </sheetView>
  </sheetViews>
  <sheetFormatPr defaultColWidth="153" defaultRowHeight="14.4"/>
  <cols>
    <col min="1" max="1" width="96.5546875" style="57" customWidth="1"/>
    <col min="2" max="2" width="7" style="54" customWidth="1"/>
    <col min="3" max="3" width="10.21875" style="54" bestFit="1" customWidth="1"/>
    <col min="4" max="4" width="7" style="54" customWidth="1"/>
    <col min="5" max="5" width="12.6640625" style="54" customWidth="1"/>
    <col min="6" max="6" width="43" bestFit="1" customWidth="1"/>
    <col min="7" max="7" width="5.109375" style="54" hidden="1" customWidth="1"/>
    <col min="8" max="13" width="3.88671875" style="54" hidden="1" customWidth="1"/>
    <col min="14" max="14" width="3.88671875" hidden="1" customWidth="1"/>
  </cols>
  <sheetData>
    <row r="1" spans="1:14" ht="28.8">
      <c r="A1" s="55" t="s">
        <v>137</v>
      </c>
      <c r="G1"/>
      <c r="H1"/>
      <c r="I1"/>
      <c r="J1"/>
      <c r="K1"/>
      <c r="L1"/>
      <c r="M1"/>
    </row>
    <row r="2" spans="1:14" s="5" customFormat="1" ht="23.4">
      <c r="A2" s="56" t="s">
        <v>138</v>
      </c>
      <c r="B2" s="2"/>
      <c r="C2" s="3">
        <f>SUM(C4:C86)</f>
        <v>5</v>
      </c>
      <c r="D2" s="4" t="s">
        <v>1</v>
      </c>
      <c r="E2" s="4"/>
      <c r="G2" s="6"/>
      <c r="H2" s="6"/>
      <c r="I2" s="6"/>
      <c r="J2" s="6"/>
      <c r="K2" s="6"/>
      <c r="L2" s="6"/>
      <c r="M2" s="6"/>
    </row>
    <row r="3" spans="1:14" ht="213" customHeight="1">
      <c r="A3" s="142" t="s">
        <v>691</v>
      </c>
      <c r="B3" s="7" t="s">
        <v>2</v>
      </c>
      <c r="C3" s="7" t="s">
        <v>3</v>
      </c>
      <c r="D3" s="7" t="s">
        <v>4</v>
      </c>
      <c r="E3" s="7" t="s">
        <v>692</v>
      </c>
      <c r="F3" s="8" t="s">
        <v>136</v>
      </c>
      <c r="G3" s="2"/>
      <c r="H3" s="2"/>
      <c r="I3" s="2"/>
      <c r="J3" s="2"/>
      <c r="K3" s="2"/>
      <c r="L3" s="2"/>
      <c r="M3" s="2"/>
    </row>
    <row r="4" spans="1:14" ht="27" customHeight="1">
      <c r="A4" s="9" t="s">
        <v>139</v>
      </c>
      <c r="B4" s="10"/>
      <c r="C4" s="11">
        <f>SUM(D6:D17)</f>
        <v>1.95</v>
      </c>
      <c r="D4" s="10"/>
      <c r="E4" s="10"/>
      <c r="F4" s="12"/>
      <c r="G4" s="13"/>
      <c r="H4" s="10"/>
      <c r="I4" s="10"/>
      <c r="J4" s="10"/>
      <c r="K4" s="10"/>
      <c r="L4" s="10"/>
      <c r="M4" s="10"/>
      <c r="N4" s="14"/>
    </row>
    <row r="5" spans="1:14" ht="63.6" customHeight="1">
      <c r="A5" s="15" t="s">
        <v>6</v>
      </c>
      <c r="B5" s="16"/>
      <c r="C5" s="26"/>
      <c r="D5" s="16"/>
      <c r="E5" s="16"/>
      <c r="F5" s="17"/>
      <c r="G5" s="18" t="s">
        <v>7</v>
      </c>
      <c r="H5" s="18" t="s">
        <v>8</v>
      </c>
      <c r="I5" s="18" t="s">
        <v>9</v>
      </c>
      <c r="J5" s="18" t="s">
        <v>10</v>
      </c>
      <c r="K5" s="18" t="s">
        <v>11</v>
      </c>
      <c r="L5" s="18" t="s">
        <v>12</v>
      </c>
      <c r="M5" s="18" t="s">
        <v>13</v>
      </c>
      <c r="N5" s="18" t="s">
        <v>14</v>
      </c>
    </row>
    <row r="6" spans="1:14" ht="42">
      <c r="A6" s="19" t="s">
        <v>140</v>
      </c>
      <c r="B6" s="20" t="s">
        <v>16</v>
      </c>
      <c r="C6" s="58"/>
      <c r="D6" s="22">
        <v>0.5</v>
      </c>
      <c r="E6" s="22"/>
      <c r="F6" s="23"/>
      <c r="G6" s="21">
        <f t="shared" ref="G6:G17" si="0">H6*D6</f>
        <v>0</v>
      </c>
      <c r="H6" s="21">
        <v>0</v>
      </c>
      <c r="I6" s="20">
        <v>0</v>
      </c>
      <c r="J6" s="20">
        <v>0</v>
      </c>
      <c r="K6" s="20">
        <v>0</v>
      </c>
      <c r="L6" s="20">
        <v>0</v>
      </c>
      <c r="M6" s="20">
        <v>0</v>
      </c>
      <c r="N6" s="24" t="s">
        <v>17</v>
      </c>
    </row>
    <row r="7" spans="1:14" ht="55.8">
      <c r="A7" s="59" t="s">
        <v>141</v>
      </c>
      <c r="B7" s="20" t="s">
        <v>16</v>
      </c>
      <c r="C7" s="58"/>
      <c r="D7" s="22">
        <v>0.1</v>
      </c>
      <c r="E7" s="22"/>
      <c r="F7" s="23"/>
      <c r="G7" s="21">
        <f t="shared" si="0"/>
        <v>0.1</v>
      </c>
      <c r="H7" s="21">
        <f t="shared" ref="H7:H17" si="1">SUM(I7:M7)/5</f>
        <v>1</v>
      </c>
      <c r="I7" s="20">
        <v>1</v>
      </c>
      <c r="J7" s="20">
        <v>1</v>
      </c>
      <c r="K7" s="20">
        <v>1</v>
      </c>
      <c r="L7" s="20">
        <v>1</v>
      </c>
      <c r="M7" s="20">
        <v>1</v>
      </c>
      <c r="N7" s="24" t="s">
        <v>17</v>
      </c>
    </row>
    <row r="8" spans="1:14" ht="69.599999999999994">
      <c r="A8" s="19" t="s">
        <v>142</v>
      </c>
      <c r="B8" s="20" t="s">
        <v>16</v>
      </c>
      <c r="C8" s="58"/>
      <c r="D8" s="22">
        <v>0.55000000000000004</v>
      </c>
      <c r="E8" s="22"/>
      <c r="F8" s="23"/>
      <c r="G8" s="21">
        <f t="shared" si="0"/>
        <v>0.55000000000000004</v>
      </c>
      <c r="H8" s="21">
        <f t="shared" si="1"/>
        <v>1</v>
      </c>
      <c r="I8" s="20">
        <v>1</v>
      </c>
      <c r="J8" s="20">
        <v>1</v>
      </c>
      <c r="K8" s="20">
        <v>1</v>
      </c>
      <c r="L8" s="20">
        <v>1</v>
      </c>
      <c r="M8" s="20">
        <v>1</v>
      </c>
      <c r="N8" s="24" t="s">
        <v>17</v>
      </c>
    </row>
    <row r="9" spans="1:14" ht="55.8">
      <c r="A9" s="19" t="s">
        <v>143</v>
      </c>
      <c r="B9" s="20" t="s">
        <v>16</v>
      </c>
      <c r="C9" s="58"/>
      <c r="D9" s="22">
        <v>0.4</v>
      </c>
      <c r="E9" s="22"/>
      <c r="F9" s="23"/>
      <c r="G9" s="21">
        <f t="shared" si="0"/>
        <v>0.4</v>
      </c>
      <c r="H9" s="21">
        <f t="shared" si="1"/>
        <v>1</v>
      </c>
      <c r="I9" s="20">
        <v>1</v>
      </c>
      <c r="J9" s="20">
        <v>1</v>
      </c>
      <c r="K9" s="20">
        <v>1</v>
      </c>
      <c r="L9" s="20">
        <v>1</v>
      </c>
      <c r="M9" s="20">
        <v>1</v>
      </c>
      <c r="N9" s="24" t="s">
        <v>17</v>
      </c>
    </row>
    <row r="10" spans="1:14" ht="42">
      <c r="A10" s="59" t="s">
        <v>144</v>
      </c>
      <c r="B10" s="20" t="s">
        <v>16</v>
      </c>
      <c r="C10" s="58"/>
      <c r="D10" s="22">
        <v>0.1</v>
      </c>
      <c r="E10" s="22"/>
      <c r="F10" s="23"/>
      <c r="G10" s="21">
        <f t="shared" si="0"/>
        <v>0.1</v>
      </c>
      <c r="H10" s="21">
        <f t="shared" si="1"/>
        <v>1</v>
      </c>
      <c r="I10" s="20">
        <v>1</v>
      </c>
      <c r="J10" s="20">
        <v>1</v>
      </c>
      <c r="K10" s="20">
        <v>1</v>
      </c>
      <c r="L10" s="20">
        <v>1</v>
      </c>
      <c r="M10" s="20">
        <v>1</v>
      </c>
      <c r="N10" s="24" t="s">
        <v>17</v>
      </c>
    </row>
    <row r="11" spans="1:14" ht="97.2">
      <c r="A11" s="19" t="s">
        <v>145</v>
      </c>
      <c r="B11" s="20" t="s">
        <v>16</v>
      </c>
      <c r="C11" s="58"/>
      <c r="D11" s="22">
        <v>0</v>
      </c>
      <c r="E11" s="22"/>
      <c r="F11" s="23"/>
      <c r="G11" s="21">
        <f t="shared" si="0"/>
        <v>0</v>
      </c>
      <c r="H11" s="21">
        <v>0</v>
      </c>
      <c r="I11" s="20">
        <v>0</v>
      </c>
      <c r="J11" s="20">
        <v>0</v>
      </c>
      <c r="K11" s="20">
        <v>0</v>
      </c>
      <c r="L11" s="20">
        <v>0</v>
      </c>
      <c r="M11" s="20">
        <v>0</v>
      </c>
      <c r="N11" s="24" t="s">
        <v>17</v>
      </c>
    </row>
    <row r="12" spans="1:14" ht="42">
      <c r="A12" s="59" t="s">
        <v>146</v>
      </c>
      <c r="B12" s="20" t="s">
        <v>16</v>
      </c>
      <c r="C12" s="58"/>
      <c r="D12" s="22">
        <v>0.05</v>
      </c>
      <c r="E12" s="22"/>
      <c r="F12" s="23"/>
      <c r="G12" s="21">
        <f t="shared" si="0"/>
        <v>0.05</v>
      </c>
      <c r="H12" s="21">
        <f t="shared" si="1"/>
        <v>1</v>
      </c>
      <c r="I12" s="20">
        <v>1</v>
      </c>
      <c r="J12" s="20">
        <v>1</v>
      </c>
      <c r="K12" s="20">
        <v>1</v>
      </c>
      <c r="L12" s="20">
        <v>1</v>
      </c>
      <c r="M12" s="20">
        <v>1</v>
      </c>
      <c r="N12" s="24" t="s">
        <v>17</v>
      </c>
    </row>
    <row r="13" spans="1:14" ht="28.2">
      <c r="A13" s="59" t="s">
        <v>147</v>
      </c>
      <c r="B13" s="20" t="s">
        <v>16</v>
      </c>
      <c r="C13" s="58"/>
      <c r="D13" s="22">
        <v>0</v>
      </c>
      <c r="E13" s="22"/>
      <c r="F13" s="23"/>
      <c r="G13" s="21">
        <f t="shared" si="0"/>
        <v>0</v>
      </c>
      <c r="H13" s="21">
        <v>0</v>
      </c>
      <c r="I13" s="20">
        <v>0</v>
      </c>
      <c r="J13" s="20">
        <v>0</v>
      </c>
      <c r="K13" s="20">
        <v>0</v>
      </c>
      <c r="L13" s="20">
        <v>0</v>
      </c>
      <c r="M13" s="20">
        <v>0</v>
      </c>
      <c r="N13" s="24" t="s">
        <v>17</v>
      </c>
    </row>
    <row r="14" spans="1:14" ht="42">
      <c r="A14" s="59" t="s">
        <v>148</v>
      </c>
      <c r="B14" s="20" t="s">
        <v>16</v>
      </c>
      <c r="C14" s="58"/>
      <c r="D14" s="22">
        <v>0.05</v>
      </c>
      <c r="E14" s="22"/>
      <c r="F14" s="23"/>
      <c r="G14" s="21">
        <f t="shared" si="0"/>
        <v>0.05</v>
      </c>
      <c r="H14" s="21">
        <f t="shared" si="1"/>
        <v>1</v>
      </c>
      <c r="I14" s="20">
        <v>1</v>
      </c>
      <c r="J14" s="20">
        <v>1</v>
      </c>
      <c r="K14" s="20">
        <v>1</v>
      </c>
      <c r="L14" s="20">
        <v>1</v>
      </c>
      <c r="M14" s="20">
        <v>1</v>
      </c>
      <c r="N14" s="24" t="s">
        <v>17</v>
      </c>
    </row>
    <row r="15" spans="1:14" ht="42">
      <c r="A15" s="19" t="s">
        <v>149</v>
      </c>
      <c r="B15" s="20" t="s">
        <v>16</v>
      </c>
      <c r="C15" s="58"/>
      <c r="D15" s="22">
        <v>0.05</v>
      </c>
      <c r="E15" s="22"/>
      <c r="F15" s="23"/>
      <c r="G15" s="21">
        <f t="shared" si="0"/>
        <v>0.05</v>
      </c>
      <c r="H15" s="21">
        <f t="shared" si="1"/>
        <v>1</v>
      </c>
      <c r="I15" s="20">
        <v>1</v>
      </c>
      <c r="J15" s="20">
        <v>1</v>
      </c>
      <c r="K15" s="20">
        <v>1</v>
      </c>
      <c r="L15" s="20">
        <v>1</v>
      </c>
      <c r="M15" s="20">
        <v>1</v>
      </c>
      <c r="N15" s="24" t="s">
        <v>17</v>
      </c>
    </row>
    <row r="16" spans="1:14" ht="69.599999999999994">
      <c r="A16" s="19" t="s">
        <v>150</v>
      </c>
      <c r="B16" s="20" t="s">
        <v>16</v>
      </c>
      <c r="C16" s="58"/>
      <c r="D16" s="22">
        <v>0</v>
      </c>
      <c r="E16" s="22"/>
      <c r="F16" s="23"/>
      <c r="G16" s="21">
        <f t="shared" si="0"/>
        <v>0</v>
      </c>
      <c r="H16" s="21">
        <v>0</v>
      </c>
      <c r="I16" s="20">
        <v>0</v>
      </c>
      <c r="J16" s="20">
        <v>0</v>
      </c>
      <c r="K16" s="20">
        <v>0</v>
      </c>
      <c r="L16" s="20">
        <v>0</v>
      </c>
      <c r="M16" s="20">
        <v>0</v>
      </c>
      <c r="N16" s="24" t="s">
        <v>17</v>
      </c>
    </row>
    <row r="17" spans="1:14" ht="55.8">
      <c r="A17" s="59" t="s">
        <v>151</v>
      </c>
      <c r="B17" s="20" t="s">
        <v>16</v>
      </c>
      <c r="C17" s="58"/>
      <c r="D17" s="22">
        <v>0.15</v>
      </c>
      <c r="E17" s="22"/>
      <c r="F17" s="23"/>
      <c r="G17" s="21">
        <f t="shared" si="0"/>
        <v>0.15</v>
      </c>
      <c r="H17" s="21">
        <f t="shared" si="1"/>
        <v>1</v>
      </c>
      <c r="I17" s="20">
        <v>1</v>
      </c>
      <c r="J17" s="20">
        <v>1</v>
      </c>
      <c r="K17" s="20">
        <v>1</v>
      </c>
      <c r="L17" s="20">
        <v>1</v>
      </c>
      <c r="M17" s="20">
        <v>1</v>
      </c>
      <c r="N17" s="24" t="s">
        <v>17</v>
      </c>
    </row>
    <row r="18" spans="1:14">
      <c r="A18" s="59" t="s">
        <v>152</v>
      </c>
      <c r="B18" s="20" t="s">
        <v>16</v>
      </c>
      <c r="C18" s="58"/>
      <c r="D18" s="22">
        <v>0</v>
      </c>
      <c r="E18" s="22"/>
      <c r="F18" s="23"/>
      <c r="G18" s="21">
        <f>H18*D18</f>
        <v>0</v>
      </c>
      <c r="H18" s="21">
        <v>0</v>
      </c>
      <c r="I18" s="20">
        <v>0</v>
      </c>
      <c r="J18" s="20">
        <v>0</v>
      </c>
      <c r="K18" s="20">
        <v>0</v>
      </c>
      <c r="L18" s="20">
        <v>0</v>
      </c>
      <c r="M18" s="20">
        <v>0</v>
      </c>
      <c r="N18" s="24" t="s">
        <v>17</v>
      </c>
    </row>
    <row r="19" spans="1:14">
      <c r="A19" s="59" t="s">
        <v>153</v>
      </c>
      <c r="B19" s="20" t="s">
        <v>16</v>
      </c>
      <c r="C19" s="58"/>
      <c r="D19" s="22">
        <v>0</v>
      </c>
      <c r="E19" s="22"/>
      <c r="F19" s="23"/>
      <c r="G19" s="21">
        <f>H19*D19</f>
        <v>0</v>
      </c>
      <c r="H19" s="21">
        <v>0</v>
      </c>
      <c r="I19" s="20">
        <v>0</v>
      </c>
      <c r="J19" s="20">
        <v>0</v>
      </c>
      <c r="K19" s="20">
        <v>0</v>
      </c>
      <c r="L19" s="20">
        <v>0</v>
      </c>
      <c r="M19" s="20">
        <v>0</v>
      </c>
      <c r="N19" s="24" t="s">
        <v>17</v>
      </c>
    </row>
    <row r="20" spans="1:14" ht="27" customHeight="1">
      <c r="A20" s="9" t="s">
        <v>154</v>
      </c>
      <c r="B20" s="10"/>
      <c r="C20" s="11">
        <f>SUM(D22:D34)</f>
        <v>3.05</v>
      </c>
      <c r="D20" s="25"/>
      <c r="E20" s="25"/>
      <c r="F20" s="12"/>
      <c r="G20" s="13"/>
      <c r="H20" s="10"/>
      <c r="I20" s="10"/>
      <c r="J20" s="10"/>
      <c r="K20" s="10"/>
      <c r="L20" s="10"/>
      <c r="M20" s="10"/>
      <c r="N20" s="14"/>
    </row>
    <row r="21" spans="1:14" ht="60.6" customHeight="1">
      <c r="A21" s="15" t="s">
        <v>35</v>
      </c>
      <c r="B21" s="16"/>
      <c r="C21" s="26"/>
      <c r="D21" s="26"/>
      <c r="E21" s="26"/>
      <c r="F21" s="17"/>
      <c r="G21" s="18" t="s">
        <v>7</v>
      </c>
      <c r="H21" s="18" t="s">
        <v>8</v>
      </c>
      <c r="I21" s="18" t="s">
        <v>9</v>
      </c>
      <c r="J21" s="18" t="s">
        <v>10</v>
      </c>
      <c r="K21" s="18" t="s">
        <v>11</v>
      </c>
      <c r="L21" s="18" t="s">
        <v>12</v>
      </c>
      <c r="M21" s="18" t="s">
        <v>13</v>
      </c>
      <c r="N21" s="18" t="s">
        <v>14</v>
      </c>
    </row>
    <row r="22" spans="1:14" ht="55.8">
      <c r="A22" s="19" t="s">
        <v>155</v>
      </c>
      <c r="B22" s="20" t="s">
        <v>16</v>
      </c>
      <c r="C22" s="58"/>
      <c r="D22" s="22">
        <v>0.55000000000000004</v>
      </c>
      <c r="E22" s="22"/>
      <c r="F22" s="23"/>
      <c r="G22" s="21">
        <f>H22*D22</f>
        <v>0.55000000000000004</v>
      </c>
      <c r="H22" s="21">
        <f>SUM(I22:M22)/5</f>
        <v>1</v>
      </c>
      <c r="I22" s="20">
        <v>1</v>
      </c>
      <c r="J22" s="20">
        <v>1</v>
      </c>
      <c r="K22" s="20">
        <v>1</v>
      </c>
      <c r="L22" s="20">
        <v>1</v>
      </c>
      <c r="M22" s="20">
        <v>1</v>
      </c>
      <c r="N22" s="24" t="s">
        <v>17</v>
      </c>
    </row>
    <row r="23" spans="1:14" ht="28.2">
      <c r="A23" s="19" t="s">
        <v>156</v>
      </c>
      <c r="B23" s="20" t="s">
        <v>16</v>
      </c>
      <c r="C23" s="58"/>
      <c r="D23" s="22">
        <v>0</v>
      </c>
      <c r="E23" s="22"/>
      <c r="F23" s="27"/>
      <c r="G23" s="21">
        <f t="shared" ref="G23:G34" si="2">H23*D23</f>
        <v>0</v>
      </c>
      <c r="H23" s="21">
        <v>0</v>
      </c>
      <c r="I23" s="20">
        <v>0</v>
      </c>
      <c r="J23" s="20">
        <v>0</v>
      </c>
      <c r="K23" s="20">
        <v>0</v>
      </c>
      <c r="L23" s="20">
        <v>0</v>
      </c>
      <c r="M23" s="20">
        <v>0</v>
      </c>
      <c r="N23" s="24" t="s">
        <v>17</v>
      </c>
    </row>
    <row r="24" spans="1:14" ht="28.2">
      <c r="A24" s="19" t="s">
        <v>157</v>
      </c>
      <c r="B24" s="20" t="s">
        <v>16</v>
      </c>
      <c r="C24" s="58"/>
      <c r="D24" s="22">
        <v>0</v>
      </c>
      <c r="E24" s="22"/>
      <c r="F24" s="27"/>
      <c r="G24" s="21">
        <f t="shared" si="2"/>
        <v>0</v>
      </c>
      <c r="H24" s="21">
        <v>0</v>
      </c>
      <c r="I24" s="20">
        <v>0</v>
      </c>
      <c r="J24" s="20">
        <v>0</v>
      </c>
      <c r="K24" s="20">
        <v>0</v>
      </c>
      <c r="L24" s="20">
        <v>0</v>
      </c>
      <c r="M24" s="20">
        <v>0</v>
      </c>
      <c r="N24" s="24" t="s">
        <v>17</v>
      </c>
    </row>
    <row r="25" spans="1:14">
      <c r="A25" s="19" t="s">
        <v>158</v>
      </c>
      <c r="B25" s="20" t="s">
        <v>16</v>
      </c>
      <c r="C25" s="58"/>
      <c r="D25" s="22">
        <v>0</v>
      </c>
      <c r="E25" s="22"/>
      <c r="F25" s="27"/>
      <c r="G25" s="21">
        <f t="shared" si="2"/>
        <v>0</v>
      </c>
      <c r="H25" s="21">
        <f t="shared" ref="H25:H34" si="3">SUM(I25:M25)/5</f>
        <v>0</v>
      </c>
      <c r="I25" s="20">
        <v>0</v>
      </c>
      <c r="J25" s="20">
        <v>0</v>
      </c>
      <c r="K25" s="20">
        <v>0</v>
      </c>
      <c r="L25" s="20">
        <v>0</v>
      </c>
      <c r="M25" s="20">
        <v>0</v>
      </c>
      <c r="N25" s="24" t="s">
        <v>17</v>
      </c>
    </row>
    <row r="26" spans="1:14" ht="83.4">
      <c r="A26" s="19" t="s">
        <v>159</v>
      </c>
      <c r="B26" s="20" t="s">
        <v>16</v>
      </c>
      <c r="C26" s="58"/>
      <c r="D26" s="22">
        <v>0</v>
      </c>
      <c r="E26" s="22"/>
      <c r="F26" s="23"/>
      <c r="G26" s="21">
        <f t="shared" si="2"/>
        <v>0</v>
      </c>
      <c r="H26" s="21">
        <f t="shared" si="3"/>
        <v>1</v>
      </c>
      <c r="I26" s="20">
        <v>1</v>
      </c>
      <c r="J26" s="20">
        <v>1</v>
      </c>
      <c r="K26" s="20">
        <v>1</v>
      </c>
      <c r="L26" s="20">
        <v>1</v>
      </c>
      <c r="M26" s="20">
        <v>1</v>
      </c>
      <c r="N26" s="24" t="s">
        <v>17</v>
      </c>
    </row>
    <row r="27" spans="1:14">
      <c r="A27" s="19" t="s">
        <v>160</v>
      </c>
      <c r="B27" s="20" t="s">
        <v>16</v>
      </c>
      <c r="C27" s="58"/>
      <c r="D27" s="22">
        <v>0.25</v>
      </c>
      <c r="E27" s="22"/>
      <c r="F27" s="27"/>
      <c r="G27" s="21">
        <f t="shared" si="2"/>
        <v>0</v>
      </c>
      <c r="H27" s="21">
        <v>0</v>
      </c>
      <c r="I27" s="20">
        <v>0</v>
      </c>
      <c r="J27" s="20">
        <v>0</v>
      </c>
      <c r="K27" s="20">
        <v>0</v>
      </c>
      <c r="L27" s="20">
        <v>0</v>
      </c>
      <c r="M27" s="20">
        <v>0</v>
      </c>
      <c r="N27" s="24" t="s">
        <v>17</v>
      </c>
    </row>
    <row r="28" spans="1:14" ht="28.2">
      <c r="A28" s="19" t="s">
        <v>161</v>
      </c>
      <c r="B28" s="20" t="s">
        <v>16</v>
      </c>
      <c r="C28" s="58"/>
      <c r="D28" s="22">
        <v>0</v>
      </c>
      <c r="E28" s="22"/>
      <c r="F28" s="27"/>
      <c r="G28" s="21">
        <f t="shared" si="2"/>
        <v>0</v>
      </c>
      <c r="H28" s="21">
        <f t="shared" si="3"/>
        <v>0</v>
      </c>
      <c r="I28" s="20">
        <v>0</v>
      </c>
      <c r="J28" s="20">
        <v>0</v>
      </c>
      <c r="K28" s="20">
        <v>0</v>
      </c>
      <c r="L28" s="20">
        <v>0</v>
      </c>
      <c r="M28" s="20">
        <v>0</v>
      </c>
      <c r="N28" s="24" t="s">
        <v>17</v>
      </c>
    </row>
    <row r="29" spans="1:14" ht="55.8">
      <c r="A29" s="19" t="s">
        <v>162</v>
      </c>
      <c r="B29" s="20" t="s">
        <v>16</v>
      </c>
      <c r="C29" s="58"/>
      <c r="D29" s="22">
        <v>0.5</v>
      </c>
      <c r="E29" s="22"/>
      <c r="F29" s="23"/>
      <c r="G29" s="21">
        <f t="shared" si="2"/>
        <v>0.5</v>
      </c>
      <c r="H29" s="21">
        <f t="shared" si="3"/>
        <v>1</v>
      </c>
      <c r="I29" s="20">
        <v>1</v>
      </c>
      <c r="J29" s="20">
        <v>1</v>
      </c>
      <c r="K29" s="20">
        <v>1</v>
      </c>
      <c r="L29" s="20">
        <v>1</v>
      </c>
      <c r="M29" s="20">
        <v>1</v>
      </c>
      <c r="N29" s="24" t="s">
        <v>17</v>
      </c>
    </row>
    <row r="30" spans="1:14" ht="28.2">
      <c r="A30" s="19" t="s">
        <v>163</v>
      </c>
      <c r="B30" s="20" t="s">
        <v>16</v>
      </c>
      <c r="C30" s="58"/>
      <c r="D30" s="22">
        <v>0.05</v>
      </c>
      <c r="E30" s="22"/>
      <c r="F30" s="27"/>
      <c r="G30" s="21">
        <f t="shared" si="2"/>
        <v>0.05</v>
      </c>
      <c r="H30" s="21">
        <f t="shared" si="3"/>
        <v>1</v>
      </c>
      <c r="I30" s="20">
        <v>1</v>
      </c>
      <c r="J30" s="20">
        <v>1</v>
      </c>
      <c r="K30" s="20">
        <v>1</v>
      </c>
      <c r="L30" s="20">
        <v>1</v>
      </c>
      <c r="M30" s="20">
        <v>1</v>
      </c>
      <c r="N30" s="24" t="s">
        <v>17</v>
      </c>
    </row>
    <row r="31" spans="1:14" ht="28.2">
      <c r="A31" s="19" t="s">
        <v>164</v>
      </c>
      <c r="B31" s="20" t="s">
        <v>16</v>
      </c>
      <c r="C31" s="58"/>
      <c r="D31" s="22">
        <v>0.05</v>
      </c>
      <c r="E31" s="22"/>
      <c r="F31" s="23"/>
      <c r="G31" s="21">
        <f t="shared" si="2"/>
        <v>0.05</v>
      </c>
      <c r="H31" s="21">
        <f t="shared" si="3"/>
        <v>1</v>
      </c>
      <c r="I31" s="20">
        <v>1</v>
      </c>
      <c r="J31" s="20">
        <v>1</v>
      </c>
      <c r="K31" s="20">
        <v>1</v>
      </c>
      <c r="L31" s="20">
        <v>1</v>
      </c>
      <c r="M31" s="20">
        <v>1</v>
      </c>
      <c r="N31" s="24" t="s">
        <v>17</v>
      </c>
    </row>
    <row r="32" spans="1:14">
      <c r="A32" s="19" t="s">
        <v>165</v>
      </c>
      <c r="B32" s="20" t="s">
        <v>16</v>
      </c>
      <c r="C32" s="58"/>
      <c r="D32" s="22">
        <v>0.05</v>
      </c>
      <c r="E32" s="22"/>
      <c r="F32" s="23"/>
      <c r="G32" s="21">
        <f t="shared" si="2"/>
        <v>0.05</v>
      </c>
      <c r="H32" s="21">
        <f t="shared" si="3"/>
        <v>1</v>
      </c>
      <c r="I32" s="20">
        <v>1</v>
      </c>
      <c r="J32" s="20">
        <v>1</v>
      </c>
      <c r="K32" s="20">
        <v>1</v>
      </c>
      <c r="L32" s="20">
        <v>1</v>
      </c>
      <c r="M32" s="20">
        <v>1</v>
      </c>
      <c r="N32" s="24" t="s">
        <v>17</v>
      </c>
    </row>
    <row r="33" spans="1:14" ht="102.6" customHeight="1">
      <c r="A33" s="19" t="s">
        <v>166</v>
      </c>
      <c r="B33" s="20" t="s">
        <v>16</v>
      </c>
      <c r="C33" s="58"/>
      <c r="D33" s="22">
        <v>0.8</v>
      </c>
      <c r="E33" s="22"/>
      <c r="F33" s="23"/>
      <c r="G33" s="21">
        <f t="shared" si="2"/>
        <v>0.8</v>
      </c>
      <c r="H33" s="21">
        <f t="shared" si="3"/>
        <v>1</v>
      </c>
      <c r="I33" s="20">
        <v>1</v>
      </c>
      <c r="J33" s="20">
        <v>1</v>
      </c>
      <c r="K33" s="20">
        <v>1</v>
      </c>
      <c r="L33" s="20">
        <v>1</v>
      </c>
      <c r="M33" s="20">
        <v>1</v>
      </c>
      <c r="N33" s="24" t="s">
        <v>17</v>
      </c>
    </row>
    <row r="34" spans="1:14" ht="85.8" customHeight="1">
      <c r="A34" s="19" t="s">
        <v>167</v>
      </c>
      <c r="B34" s="20"/>
      <c r="C34" s="58"/>
      <c r="D34" s="22">
        <v>0.8</v>
      </c>
      <c r="E34" s="22"/>
      <c r="F34" s="60"/>
      <c r="G34" s="21">
        <f t="shared" si="2"/>
        <v>0.8</v>
      </c>
      <c r="H34" s="21">
        <f t="shared" si="3"/>
        <v>1</v>
      </c>
      <c r="I34" s="20">
        <v>1</v>
      </c>
      <c r="J34" s="20">
        <v>1</v>
      </c>
      <c r="K34" s="20">
        <v>1</v>
      </c>
      <c r="L34" s="20">
        <v>1</v>
      </c>
      <c r="M34" s="20">
        <v>1</v>
      </c>
      <c r="N34" s="24" t="s">
        <v>17</v>
      </c>
    </row>
    <row r="35" spans="1:14" ht="27" customHeight="1">
      <c r="A35" s="9" t="s">
        <v>168</v>
      </c>
      <c r="B35" s="10"/>
      <c r="C35" s="11">
        <f>SUM(D37:D47)</f>
        <v>0</v>
      </c>
      <c r="D35" s="25"/>
      <c r="E35" s="25"/>
      <c r="F35" s="12"/>
      <c r="G35" s="13"/>
      <c r="H35" s="10"/>
      <c r="I35" s="10"/>
      <c r="J35" s="10"/>
      <c r="K35" s="10"/>
      <c r="L35" s="10"/>
      <c r="M35" s="10"/>
      <c r="N35" s="14"/>
    </row>
    <row r="36" spans="1:14" ht="46.2">
      <c r="A36" s="15" t="s">
        <v>169</v>
      </c>
      <c r="B36" s="16"/>
      <c r="C36" s="26"/>
      <c r="D36" s="26"/>
      <c r="E36" s="26"/>
      <c r="F36" s="17"/>
      <c r="G36" s="18" t="s">
        <v>7</v>
      </c>
      <c r="H36" s="18" t="s">
        <v>8</v>
      </c>
      <c r="I36" s="18" t="s">
        <v>9</v>
      </c>
      <c r="J36" s="18" t="s">
        <v>10</v>
      </c>
      <c r="K36" s="18" t="s">
        <v>11</v>
      </c>
      <c r="L36" s="18" t="s">
        <v>12</v>
      </c>
      <c r="M36" s="18" t="s">
        <v>13</v>
      </c>
      <c r="N36" s="18" t="s">
        <v>14</v>
      </c>
    </row>
    <row r="37" spans="1:14" ht="42">
      <c r="A37" s="19" t="s">
        <v>170</v>
      </c>
      <c r="B37" s="20" t="s">
        <v>16</v>
      </c>
      <c r="C37" s="58"/>
      <c r="D37" s="22">
        <v>0</v>
      </c>
      <c r="E37" s="22"/>
      <c r="F37" s="27"/>
      <c r="G37" s="21">
        <f t="shared" ref="G37:G42" si="4">H37*D37</f>
        <v>0</v>
      </c>
      <c r="H37" s="21">
        <f t="shared" ref="H37:H42" si="5">SUM(I37:M37)/5</f>
        <v>1</v>
      </c>
      <c r="I37" s="20">
        <v>1</v>
      </c>
      <c r="J37" s="20">
        <v>1</v>
      </c>
      <c r="K37" s="20">
        <v>1</v>
      </c>
      <c r="L37" s="20">
        <v>1</v>
      </c>
      <c r="M37" s="20">
        <v>1</v>
      </c>
      <c r="N37" s="24" t="s">
        <v>17</v>
      </c>
    </row>
    <row r="38" spans="1:14">
      <c r="A38" s="19" t="s">
        <v>171</v>
      </c>
      <c r="B38" s="20" t="s">
        <v>16</v>
      </c>
      <c r="C38" s="58"/>
      <c r="D38" s="22">
        <v>0</v>
      </c>
      <c r="E38" s="22"/>
      <c r="F38" s="27"/>
      <c r="G38" s="21">
        <f t="shared" si="4"/>
        <v>0</v>
      </c>
      <c r="H38" s="21">
        <f t="shared" si="5"/>
        <v>1</v>
      </c>
      <c r="I38" s="20">
        <v>1</v>
      </c>
      <c r="J38" s="20">
        <v>1</v>
      </c>
      <c r="K38" s="20">
        <v>1</v>
      </c>
      <c r="L38" s="20">
        <v>1</v>
      </c>
      <c r="M38" s="20">
        <v>1</v>
      </c>
      <c r="N38" s="24" t="s">
        <v>17</v>
      </c>
    </row>
    <row r="39" spans="1:14">
      <c r="A39" s="19" t="s">
        <v>172</v>
      </c>
      <c r="B39" s="20" t="s">
        <v>16</v>
      </c>
      <c r="C39" s="58"/>
      <c r="D39" s="22">
        <v>0</v>
      </c>
      <c r="E39" s="22"/>
      <c r="F39" s="27"/>
      <c r="G39" s="21">
        <f t="shared" si="4"/>
        <v>0</v>
      </c>
      <c r="H39" s="21">
        <f t="shared" si="5"/>
        <v>1</v>
      </c>
      <c r="I39" s="20">
        <v>1</v>
      </c>
      <c r="J39" s="20">
        <v>1</v>
      </c>
      <c r="K39" s="20">
        <v>1</v>
      </c>
      <c r="L39" s="20">
        <v>1</v>
      </c>
      <c r="M39" s="20">
        <v>1</v>
      </c>
      <c r="N39" s="24" t="s">
        <v>17</v>
      </c>
    </row>
    <row r="40" spans="1:14" ht="28.2">
      <c r="A40" s="19" t="s">
        <v>173</v>
      </c>
      <c r="B40" s="20" t="s">
        <v>16</v>
      </c>
      <c r="C40" s="58"/>
      <c r="D40" s="22">
        <v>0</v>
      </c>
      <c r="E40" s="22"/>
      <c r="F40" s="27"/>
      <c r="G40" s="21">
        <f t="shared" si="4"/>
        <v>0</v>
      </c>
      <c r="H40" s="21">
        <f t="shared" si="5"/>
        <v>1</v>
      </c>
      <c r="I40" s="20">
        <v>1</v>
      </c>
      <c r="J40" s="20">
        <v>1</v>
      </c>
      <c r="K40" s="20">
        <v>1</v>
      </c>
      <c r="L40" s="20">
        <v>1</v>
      </c>
      <c r="M40" s="20">
        <v>1</v>
      </c>
      <c r="N40" s="24" t="s">
        <v>17</v>
      </c>
    </row>
    <row r="41" spans="1:14" ht="28.2">
      <c r="A41" s="19" t="s">
        <v>174</v>
      </c>
      <c r="B41" s="20" t="s">
        <v>16</v>
      </c>
      <c r="C41" s="58"/>
      <c r="D41" s="22">
        <v>0</v>
      </c>
      <c r="E41" s="22"/>
      <c r="F41" s="27"/>
      <c r="G41" s="21">
        <f t="shared" si="4"/>
        <v>0</v>
      </c>
      <c r="H41" s="21">
        <f t="shared" si="5"/>
        <v>1</v>
      </c>
      <c r="I41" s="20">
        <v>1</v>
      </c>
      <c r="J41" s="20">
        <v>1</v>
      </c>
      <c r="K41" s="20">
        <v>1</v>
      </c>
      <c r="L41" s="20">
        <v>1</v>
      </c>
      <c r="M41" s="20">
        <v>1</v>
      </c>
      <c r="N41" s="24" t="s">
        <v>17</v>
      </c>
    </row>
    <row r="42" spans="1:14" ht="28.2">
      <c r="A42" s="19" t="s">
        <v>175</v>
      </c>
      <c r="B42" s="20" t="s">
        <v>16</v>
      </c>
      <c r="C42" s="58"/>
      <c r="D42" s="22">
        <v>0</v>
      </c>
      <c r="E42" s="22"/>
      <c r="F42" s="27"/>
      <c r="G42" s="21">
        <f t="shared" si="4"/>
        <v>0</v>
      </c>
      <c r="H42" s="21">
        <f t="shared" si="5"/>
        <v>1</v>
      </c>
      <c r="I42" s="20">
        <v>1</v>
      </c>
      <c r="J42" s="20">
        <v>1</v>
      </c>
      <c r="K42" s="20">
        <v>1</v>
      </c>
      <c r="L42" s="20">
        <v>1</v>
      </c>
      <c r="M42" s="20">
        <v>1</v>
      </c>
      <c r="N42" s="24" t="s">
        <v>17</v>
      </c>
    </row>
    <row r="43" spans="1:14" ht="27" customHeight="1">
      <c r="A43" s="9" t="s">
        <v>176</v>
      </c>
      <c r="B43" s="10"/>
      <c r="C43" s="11">
        <f>SUM(D45:D55)</f>
        <v>0</v>
      </c>
      <c r="D43" s="25"/>
      <c r="E43" s="25"/>
      <c r="F43" s="12"/>
      <c r="G43" s="13"/>
      <c r="H43" s="10"/>
      <c r="I43" s="10"/>
      <c r="J43" s="10"/>
      <c r="K43" s="10"/>
      <c r="L43" s="10"/>
      <c r="M43" s="10"/>
      <c r="N43" s="14"/>
    </row>
    <row r="44" spans="1:14" ht="46.2">
      <c r="A44" s="15" t="s">
        <v>177</v>
      </c>
      <c r="B44" s="16"/>
      <c r="C44" s="26"/>
      <c r="D44" s="26"/>
      <c r="E44" s="26"/>
      <c r="F44" s="17"/>
      <c r="G44" s="18" t="s">
        <v>7</v>
      </c>
      <c r="H44" s="18" t="s">
        <v>8</v>
      </c>
      <c r="I44" s="18" t="s">
        <v>9</v>
      </c>
      <c r="J44" s="18" t="s">
        <v>10</v>
      </c>
      <c r="K44" s="18" t="s">
        <v>11</v>
      </c>
      <c r="L44" s="18" t="s">
        <v>12</v>
      </c>
      <c r="M44" s="18" t="s">
        <v>13</v>
      </c>
      <c r="N44" s="18" t="s">
        <v>14</v>
      </c>
    </row>
    <row r="45" spans="1:14">
      <c r="A45" s="19" t="s">
        <v>178</v>
      </c>
      <c r="B45" s="20" t="s">
        <v>16</v>
      </c>
      <c r="C45" s="58"/>
      <c r="D45" s="22">
        <v>0</v>
      </c>
      <c r="E45" s="22"/>
      <c r="F45" s="27"/>
      <c r="G45" s="21">
        <f t="shared" ref="G45:G50" si="6">H45*D45</f>
        <v>0</v>
      </c>
      <c r="H45" s="21">
        <f t="shared" ref="H45:H50" si="7">SUM(I45:M45)/5</f>
        <v>1</v>
      </c>
      <c r="I45" s="20">
        <v>1</v>
      </c>
      <c r="J45" s="20">
        <v>1</v>
      </c>
      <c r="K45" s="20">
        <v>1</v>
      </c>
      <c r="L45" s="20">
        <v>1</v>
      </c>
      <c r="M45" s="20">
        <v>1</v>
      </c>
      <c r="N45" s="24" t="s">
        <v>17</v>
      </c>
    </row>
    <row r="46" spans="1:14" ht="28.2">
      <c r="A46" s="19" t="s">
        <v>179</v>
      </c>
      <c r="B46" s="20" t="s">
        <v>16</v>
      </c>
      <c r="C46" s="58"/>
      <c r="D46" s="22">
        <v>0</v>
      </c>
      <c r="E46" s="22"/>
      <c r="F46" s="27"/>
      <c r="G46" s="21">
        <f t="shared" si="6"/>
        <v>0</v>
      </c>
      <c r="H46" s="21">
        <f t="shared" si="7"/>
        <v>1</v>
      </c>
      <c r="I46" s="20">
        <v>1</v>
      </c>
      <c r="J46" s="20">
        <v>1</v>
      </c>
      <c r="K46" s="20">
        <v>1</v>
      </c>
      <c r="L46" s="20">
        <v>1</v>
      </c>
      <c r="M46" s="20">
        <v>1</v>
      </c>
      <c r="N46" s="24" t="s">
        <v>17</v>
      </c>
    </row>
    <row r="47" spans="1:14">
      <c r="A47" s="19" t="s">
        <v>180</v>
      </c>
      <c r="B47" s="20" t="s">
        <v>16</v>
      </c>
      <c r="C47" s="58"/>
      <c r="D47" s="22">
        <v>0</v>
      </c>
      <c r="E47" s="22"/>
      <c r="F47" s="27"/>
      <c r="G47" s="21">
        <f t="shared" si="6"/>
        <v>0</v>
      </c>
      <c r="H47" s="21">
        <f t="shared" si="7"/>
        <v>1</v>
      </c>
      <c r="I47" s="20">
        <v>1</v>
      </c>
      <c r="J47" s="20">
        <v>1</v>
      </c>
      <c r="K47" s="20">
        <v>1</v>
      </c>
      <c r="L47" s="20">
        <v>1</v>
      </c>
      <c r="M47" s="20">
        <v>1</v>
      </c>
      <c r="N47" s="24" t="s">
        <v>17</v>
      </c>
    </row>
    <row r="48" spans="1:14">
      <c r="A48" s="19" t="s">
        <v>181</v>
      </c>
      <c r="B48" s="20" t="s">
        <v>16</v>
      </c>
      <c r="C48" s="58"/>
      <c r="D48" s="22">
        <v>0</v>
      </c>
      <c r="E48" s="22"/>
      <c r="F48" s="27"/>
      <c r="G48" s="21">
        <f t="shared" si="6"/>
        <v>0</v>
      </c>
      <c r="H48" s="21">
        <f t="shared" si="7"/>
        <v>1</v>
      </c>
      <c r="I48" s="20">
        <v>1</v>
      </c>
      <c r="J48" s="20">
        <v>1</v>
      </c>
      <c r="K48" s="20">
        <v>1</v>
      </c>
      <c r="L48" s="20">
        <v>1</v>
      </c>
      <c r="M48" s="20">
        <v>1</v>
      </c>
      <c r="N48" s="24" t="s">
        <v>17</v>
      </c>
    </row>
    <row r="49" spans="1:14">
      <c r="A49" s="19" t="s">
        <v>182</v>
      </c>
      <c r="B49" s="20" t="s">
        <v>16</v>
      </c>
      <c r="C49" s="58"/>
      <c r="D49" s="22">
        <v>0</v>
      </c>
      <c r="E49" s="22"/>
      <c r="F49" s="27"/>
      <c r="G49" s="21">
        <f t="shared" si="6"/>
        <v>0</v>
      </c>
      <c r="H49" s="21">
        <f t="shared" si="7"/>
        <v>1</v>
      </c>
      <c r="I49" s="20">
        <v>1</v>
      </c>
      <c r="J49" s="20">
        <v>1</v>
      </c>
      <c r="K49" s="20">
        <v>1</v>
      </c>
      <c r="L49" s="20">
        <v>1</v>
      </c>
      <c r="M49" s="20">
        <v>1</v>
      </c>
      <c r="N49" s="24" t="s">
        <v>17</v>
      </c>
    </row>
    <row r="50" spans="1:14" ht="28.2">
      <c r="A50" s="19" t="s">
        <v>183</v>
      </c>
      <c r="B50" s="20" t="s">
        <v>16</v>
      </c>
      <c r="C50" s="58"/>
      <c r="D50" s="22">
        <v>0</v>
      </c>
      <c r="E50" s="22"/>
      <c r="F50" s="27"/>
      <c r="G50" s="21">
        <f t="shared" si="6"/>
        <v>0</v>
      </c>
      <c r="H50" s="21">
        <f t="shared" si="7"/>
        <v>1</v>
      </c>
      <c r="I50" s="20">
        <v>1</v>
      </c>
      <c r="J50" s="20">
        <v>1</v>
      </c>
      <c r="K50" s="20">
        <v>1</v>
      </c>
      <c r="L50" s="20">
        <v>1</v>
      </c>
      <c r="M50" s="20">
        <v>1</v>
      </c>
      <c r="N50" s="24" t="s">
        <v>17</v>
      </c>
    </row>
    <row r="51" spans="1:14">
      <c r="A51" s="44" t="s">
        <v>184</v>
      </c>
      <c r="B51" s="41"/>
      <c r="C51" s="41"/>
      <c r="D51" s="42"/>
      <c r="E51" s="42"/>
      <c r="F51" s="43"/>
      <c r="G51" s="61"/>
      <c r="H51" s="62"/>
      <c r="I51" s="62"/>
      <c r="J51" s="62"/>
      <c r="K51" s="62"/>
      <c r="L51" s="62"/>
      <c r="M51" s="62"/>
      <c r="N51" s="43"/>
    </row>
    <row r="52" spans="1:14" ht="28.2">
      <c r="A52" s="19" t="s">
        <v>185</v>
      </c>
      <c r="B52" s="20" t="s">
        <v>16</v>
      </c>
      <c r="C52" s="58"/>
      <c r="D52" s="22">
        <v>0</v>
      </c>
      <c r="E52" s="22"/>
      <c r="F52" s="27"/>
      <c r="G52" s="21">
        <f>H52*D52</f>
        <v>0</v>
      </c>
      <c r="H52" s="21">
        <f>SUM(I52:M52)/5</f>
        <v>1</v>
      </c>
      <c r="I52" s="20">
        <v>1</v>
      </c>
      <c r="J52" s="20">
        <v>1</v>
      </c>
      <c r="K52" s="20">
        <v>1</v>
      </c>
      <c r="L52" s="20">
        <v>1</v>
      </c>
      <c r="M52" s="20">
        <v>1</v>
      </c>
      <c r="N52" s="24" t="s">
        <v>17</v>
      </c>
    </row>
    <row r="53" spans="1:14" ht="42">
      <c r="A53" s="19" t="s">
        <v>186</v>
      </c>
      <c r="B53" s="20" t="s">
        <v>16</v>
      </c>
      <c r="C53" s="58"/>
      <c r="D53" s="22">
        <v>0</v>
      </c>
      <c r="E53" s="22"/>
      <c r="F53" s="27"/>
      <c r="G53" s="21">
        <f>H53*D53</f>
        <v>0</v>
      </c>
      <c r="H53" s="21">
        <f>SUM(I53:M53)/5</f>
        <v>1</v>
      </c>
      <c r="I53" s="20">
        <v>1</v>
      </c>
      <c r="J53" s="20">
        <v>1</v>
      </c>
      <c r="K53" s="20">
        <v>1</v>
      </c>
      <c r="L53" s="20">
        <v>1</v>
      </c>
      <c r="M53" s="20">
        <v>1</v>
      </c>
      <c r="N53" s="24" t="s">
        <v>17</v>
      </c>
    </row>
    <row r="54" spans="1:14" ht="28.2">
      <c r="A54" s="19" t="s">
        <v>187</v>
      </c>
      <c r="B54" s="20" t="s">
        <v>16</v>
      </c>
      <c r="C54" s="58"/>
      <c r="D54" s="22">
        <v>0</v>
      </c>
      <c r="E54" s="22"/>
      <c r="F54" s="27"/>
      <c r="G54" s="21">
        <f>H54*D54</f>
        <v>0</v>
      </c>
      <c r="H54" s="21">
        <f>SUM(I54:M54)/5</f>
        <v>1</v>
      </c>
      <c r="I54" s="20">
        <v>1</v>
      </c>
      <c r="J54" s="20">
        <v>1</v>
      </c>
      <c r="K54" s="20">
        <v>1</v>
      </c>
      <c r="L54" s="20">
        <v>1</v>
      </c>
      <c r="M54" s="20">
        <v>1</v>
      </c>
      <c r="N54" s="24" t="s">
        <v>17</v>
      </c>
    </row>
    <row r="55" spans="1:14">
      <c r="A55" s="19" t="s">
        <v>188</v>
      </c>
      <c r="B55" s="20" t="s">
        <v>16</v>
      </c>
      <c r="C55" s="58"/>
      <c r="D55" s="22">
        <v>0</v>
      </c>
      <c r="E55" s="22"/>
      <c r="F55" s="27"/>
      <c r="G55" s="21">
        <f>H55*D55</f>
        <v>0</v>
      </c>
      <c r="H55" s="21">
        <f>SUM(I55:M55)/5</f>
        <v>1</v>
      </c>
      <c r="I55" s="20">
        <v>1</v>
      </c>
      <c r="J55" s="20">
        <v>1</v>
      </c>
      <c r="K55" s="20">
        <v>1</v>
      </c>
      <c r="L55" s="20">
        <v>1</v>
      </c>
      <c r="M55" s="20">
        <v>1</v>
      </c>
      <c r="N55" s="24" t="s">
        <v>17</v>
      </c>
    </row>
    <row r="56" spans="1:14" ht="27" customHeight="1">
      <c r="A56" s="9" t="s">
        <v>189</v>
      </c>
      <c r="B56" s="10"/>
      <c r="C56" s="11">
        <f>SUM(D58:D67)</f>
        <v>0</v>
      </c>
      <c r="D56" s="25"/>
      <c r="E56" s="25"/>
      <c r="F56" s="12"/>
      <c r="G56" s="61"/>
      <c r="H56" s="62"/>
      <c r="I56" s="62"/>
      <c r="J56" s="62"/>
      <c r="K56" s="62"/>
      <c r="L56" s="62"/>
      <c r="M56" s="62"/>
      <c r="N56" s="43"/>
    </row>
    <row r="57" spans="1:14" ht="46.2">
      <c r="A57" s="15" t="s">
        <v>190</v>
      </c>
      <c r="B57" s="16"/>
      <c r="C57" s="26"/>
      <c r="D57" s="26"/>
      <c r="E57" s="26"/>
      <c r="F57" s="17"/>
      <c r="G57" s="18" t="s">
        <v>7</v>
      </c>
      <c r="H57" s="18" t="s">
        <v>8</v>
      </c>
      <c r="I57" s="18" t="s">
        <v>9</v>
      </c>
      <c r="J57" s="18" t="s">
        <v>10</v>
      </c>
      <c r="K57" s="18" t="s">
        <v>11</v>
      </c>
      <c r="L57" s="18" t="s">
        <v>12</v>
      </c>
      <c r="M57" s="18" t="s">
        <v>13</v>
      </c>
      <c r="N57" s="18" t="s">
        <v>14</v>
      </c>
    </row>
    <row r="58" spans="1:14" ht="28.2">
      <c r="A58" s="19" t="s">
        <v>191</v>
      </c>
      <c r="B58" s="20" t="s">
        <v>16</v>
      </c>
      <c r="C58" s="58"/>
      <c r="D58" s="22">
        <v>0</v>
      </c>
      <c r="E58" s="22"/>
      <c r="F58" s="27"/>
      <c r="G58" s="21">
        <f t="shared" ref="G58:G64" si="8">H58*D58</f>
        <v>0</v>
      </c>
      <c r="H58" s="21">
        <f t="shared" ref="H58:H64" si="9">SUM(I58:M58)/5</f>
        <v>1</v>
      </c>
      <c r="I58" s="20">
        <v>1</v>
      </c>
      <c r="J58" s="20">
        <v>1</v>
      </c>
      <c r="K58" s="20">
        <v>1</v>
      </c>
      <c r="L58" s="20">
        <v>1</v>
      </c>
      <c r="M58" s="20">
        <v>1</v>
      </c>
      <c r="N58" s="24" t="s">
        <v>17</v>
      </c>
    </row>
    <row r="59" spans="1:14" ht="28.2">
      <c r="A59" s="19" t="s">
        <v>192</v>
      </c>
      <c r="B59" s="20" t="s">
        <v>16</v>
      </c>
      <c r="C59" s="58"/>
      <c r="D59" s="22">
        <v>0</v>
      </c>
      <c r="E59" s="22"/>
      <c r="F59" s="27"/>
      <c r="G59" s="21">
        <f t="shared" si="8"/>
        <v>0</v>
      </c>
      <c r="H59" s="21">
        <f t="shared" si="9"/>
        <v>1</v>
      </c>
      <c r="I59" s="20">
        <v>1</v>
      </c>
      <c r="J59" s="20">
        <v>1</v>
      </c>
      <c r="K59" s="20">
        <v>1</v>
      </c>
      <c r="L59" s="20">
        <v>1</v>
      </c>
      <c r="M59" s="20">
        <v>1</v>
      </c>
      <c r="N59" s="24" t="s">
        <v>17</v>
      </c>
    </row>
    <row r="60" spans="1:14" ht="28.2">
      <c r="A60" s="19" t="s">
        <v>193</v>
      </c>
      <c r="B60" s="20" t="s">
        <v>16</v>
      </c>
      <c r="C60" s="58"/>
      <c r="D60" s="22">
        <v>0</v>
      </c>
      <c r="E60" s="22"/>
      <c r="F60" s="27"/>
      <c r="G60" s="21">
        <f t="shared" si="8"/>
        <v>0</v>
      </c>
      <c r="H60" s="21">
        <f t="shared" si="9"/>
        <v>1</v>
      </c>
      <c r="I60" s="20">
        <v>1</v>
      </c>
      <c r="J60" s="20">
        <v>1</v>
      </c>
      <c r="K60" s="20">
        <v>1</v>
      </c>
      <c r="L60" s="20">
        <v>1</v>
      </c>
      <c r="M60" s="20">
        <v>1</v>
      </c>
      <c r="N60" s="24" t="s">
        <v>17</v>
      </c>
    </row>
    <row r="61" spans="1:14">
      <c r="A61" s="19" t="s">
        <v>194</v>
      </c>
      <c r="B61" s="20" t="s">
        <v>16</v>
      </c>
      <c r="C61" s="58"/>
      <c r="D61" s="22">
        <v>0</v>
      </c>
      <c r="E61" s="22"/>
      <c r="F61" s="27"/>
      <c r="G61" s="21">
        <f t="shared" si="8"/>
        <v>0</v>
      </c>
      <c r="H61" s="21">
        <f t="shared" si="9"/>
        <v>1</v>
      </c>
      <c r="I61" s="20">
        <v>1</v>
      </c>
      <c r="J61" s="20">
        <v>1</v>
      </c>
      <c r="K61" s="20">
        <v>1</v>
      </c>
      <c r="L61" s="20">
        <v>1</v>
      </c>
      <c r="M61" s="20">
        <v>1</v>
      </c>
      <c r="N61" s="24" t="s">
        <v>17</v>
      </c>
    </row>
    <row r="62" spans="1:14">
      <c r="A62" s="19" t="s">
        <v>195</v>
      </c>
      <c r="B62" s="20" t="s">
        <v>16</v>
      </c>
      <c r="C62" s="58"/>
      <c r="D62" s="22">
        <v>0</v>
      </c>
      <c r="E62" s="22"/>
      <c r="F62" s="27"/>
      <c r="G62" s="21">
        <f t="shared" si="8"/>
        <v>0</v>
      </c>
      <c r="H62" s="21">
        <f t="shared" si="9"/>
        <v>1</v>
      </c>
      <c r="I62" s="20">
        <v>1</v>
      </c>
      <c r="J62" s="20">
        <v>1</v>
      </c>
      <c r="K62" s="20">
        <v>1</v>
      </c>
      <c r="L62" s="20">
        <v>1</v>
      </c>
      <c r="M62" s="20">
        <v>1</v>
      </c>
      <c r="N62" s="24" t="s">
        <v>17</v>
      </c>
    </row>
    <row r="63" spans="1:14">
      <c r="A63" s="19" t="s">
        <v>196</v>
      </c>
      <c r="B63" s="20" t="s">
        <v>16</v>
      </c>
      <c r="C63" s="58"/>
      <c r="D63" s="22">
        <v>0</v>
      </c>
      <c r="E63" s="22"/>
      <c r="F63" s="27"/>
      <c r="G63" s="21">
        <f t="shared" si="8"/>
        <v>0</v>
      </c>
      <c r="H63" s="21">
        <f t="shared" si="9"/>
        <v>1</v>
      </c>
      <c r="I63" s="20">
        <v>1</v>
      </c>
      <c r="J63" s="20">
        <v>1</v>
      </c>
      <c r="K63" s="20">
        <v>1</v>
      </c>
      <c r="L63" s="20">
        <v>1</v>
      </c>
      <c r="M63" s="20">
        <v>1</v>
      </c>
      <c r="N63" s="24" t="s">
        <v>17</v>
      </c>
    </row>
    <row r="64" spans="1:14">
      <c r="A64" s="19" t="s">
        <v>197</v>
      </c>
      <c r="B64" s="20" t="s">
        <v>16</v>
      </c>
      <c r="C64" s="58"/>
      <c r="D64" s="22">
        <v>0</v>
      </c>
      <c r="E64" s="22"/>
      <c r="F64" s="27"/>
      <c r="G64" s="21">
        <f t="shared" si="8"/>
        <v>0</v>
      </c>
      <c r="H64" s="21">
        <f t="shared" si="9"/>
        <v>1</v>
      </c>
      <c r="I64" s="20">
        <v>1</v>
      </c>
      <c r="J64" s="20">
        <v>1</v>
      </c>
      <c r="K64" s="20">
        <v>1</v>
      </c>
      <c r="L64" s="20">
        <v>1</v>
      </c>
      <c r="M64" s="20">
        <v>1</v>
      </c>
      <c r="N64" s="24" t="s">
        <v>17</v>
      </c>
    </row>
    <row r="65" spans="1:14" ht="27" customHeight="1">
      <c r="A65" s="9" t="s">
        <v>198</v>
      </c>
      <c r="B65" s="10"/>
      <c r="C65" s="11">
        <f>SUM(D67:D76)</f>
        <v>0</v>
      </c>
      <c r="D65" s="25"/>
      <c r="E65" s="25"/>
      <c r="F65" s="12"/>
      <c r="G65" s="13"/>
      <c r="H65" s="10"/>
      <c r="I65" s="10"/>
      <c r="J65" s="10"/>
      <c r="K65" s="10"/>
      <c r="L65" s="10"/>
      <c r="M65" s="10"/>
      <c r="N65" s="14"/>
    </row>
    <row r="66" spans="1:14" ht="27" customHeight="1">
      <c r="A66" s="15" t="s">
        <v>190</v>
      </c>
      <c r="B66" s="16"/>
      <c r="C66" s="26"/>
      <c r="D66" s="26"/>
      <c r="E66" s="26"/>
      <c r="F66" s="17"/>
      <c r="G66" s="18" t="s">
        <v>7</v>
      </c>
      <c r="H66" s="18" t="s">
        <v>8</v>
      </c>
      <c r="I66" s="18" t="s">
        <v>9</v>
      </c>
      <c r="J66" s="18" t="s">
        <v>10</v>
      </c>
      <c r="K66" s="18" t="s">
        <v>11</v>
      </c>
      <c r="L66" s="18" t="s">
        <v>12</v>
      </c>
      <c r="M66" s="18" t="s">
        <v>13</v>
      </c>
      <c r="N66" s="18" t="s">
        <v>14</v>
      </c>
    </row>
    <row r="67" spans="1:14">
      <c r="A67" s="44" t="s">
        <v>199</v>
      </c>
      <c r="B67" s="41"/>
      <c r="C67" s="41"/>
      <c r="D67" s="42"/>
      <c r="E67" s="42"/>
      <c r="F67" s="43"/>
      <c r="G67" s="61"/>
      <c r="H67" s="62"/>
      <c r="I67" s="62"/>
      <c r="J67" s="62"/>
      <c r="K67" s="62"/>
      <c r="L67" s="62"/>
      <c r="M67" s="62"/>
      <c r="N67" s="43"/>
    </row>
    <row r="68" spans="1:14" ht="55.8">
      <c r="A68" s="19" t="s">
        <v>200</v>
      </c>
      <c r="B68" s="20" t="s">
        <v>16</v>
      </c>
      <c r="C68" s="58"/>
      <c r="D68" s="22">
        <v>0</v>
      </c>
      <c r="E68" s="22"/>
      <c r="F68" s="27"/>
      <c r="G68" s="21">
        <f>H68*D68</f>
        <v>0</v>
      </c>
      <c r="H68" s="21">
        <f>SUM(I68:M68)/5</f>
        <v>1</v>
      </c>
      <c r="I68" s="20">
        <v>1</v>
      </c>
      <c r="J68" s="20">
        <v>1</v>
      </c>
      <c r="K68" s="20">
        <v>1</v>
      </c>
      <c r="L68" s="20">
        <v>1</v>
      </c>
      <c r="M68" s="20">
        <v>1</v>
      </c>
      <c r="N68" s="24" t="s">
        <v>17</v>
      </c>
    </row>
    <row r="69" spans="1:14">
      <c r="A69" s="44" t="s">
        <v>201</v>
      </c>
      <c r="B69" s="41"/>
      <c r="C69" s="41"/>
      <c r="D69" s="42"/>
      <c r="E69" s="42"/>
      <c r="F69" s="43"/>
      <c r="G69" s="61"/>
      <c r="H69" s="62"/>
      <c r="I69" s="62"/>
      <c r="J69" s="62"/>
      <c r="K69" s="62"/>
      <c r="L69" s="62"/>
      <c r="M69" s="62"/>
      <c r="N69" s="43"/>
    </row>
    <row r="70" spans="1:14">
      <c r="A70" s="15" t="s">
        <v>202</v>
      </c>
      <c r="B70" s="16"/>
      <c r="C70" s="26"/>
      <c r="D70" s="26"/>
      <c r="E70" s="26"/>
      <c r="F70" s="17"/>
      <c r="G70" s="63"/>
      <c r="H70" s="64"/>
      <c r="I70" s="64"/>
      <c r="J70" s="64"/>
      <c r="K70" s="64"/>
      <c r="L70" s="64"/>
      <c r="M70" s="64"/>
      <c r="N70" s="17"/>
    </row>
    <row r="71" spans="1:14">
      <c r="A71" s="19" t="s">
        <v>203</v>
      </c>
      <c r="B71" s="20" t="s">
        <v>16</v>
      </c>
      <c r="C71" s="58"/>
      <c r="D71" s="22">
        <v>0</v>
      </c>
      <c r="E71" s="22"/>
      <c r="F71" s="27"/>
      <c r="G71" s="21">
        <f>H71*D71</f>
        <v>0</v>
      </c>
      <c r="H71" s="21">
        <f>SUM(I71:M71)/5</f>
        <v>1</v>
      </c>
      <c r="I71" s="20">
        <v>1</v>
      </c>
      <c r="J71" s="20">
        <v>1</v>
      </c>
      <c r="K71" s="20">
        <v>1</v>
      </c>
      <c r="L71" s="20">
        <v>1</v>
      </c>
      <c r="M71" s="20">
        <v>1</v>
      </c>
      <c r="N71" s="24" t="s">
        <v>17</v>
      </c>
    </row>
    <row r="72" spans="1:14">
      <c r="A72" s="19" t="s">
        <v>204</v>
      </c>
      <c r="B72" s="20" t="s">
        <v>16</v>
      </c>
      <c r="C72" s="58"/>
      <c r="D72" s="22">
        <v>0</v>
      </c>
      <c r="E72" s="22"/>
      <c r="F72" s="27"/>
      <c r="G72" s="21">
        <f>H72*D72</f>
        <v>0</v>
      </c>
      <c r="H72" s="21">
        <f>SUM(I72:M72)/5</f>
        <v>1</v>
      </c>
      <c r="I72" s="20">
        <v>1</v>
      </c>
      <c r="J72" s="20">
        <v>1</v>
      </c>
      <c r="K72" s="20">
        <v>1</v>
      </c>
      <c r="L72" s="20">
        <v>1</v>
      </c>
      <c r="M72" s="20">
        <v>1</v>
      </c>
      <c r="N72" s="24" t="s">
        <v>17</v>
      </c>
    </row>
    <row r="73" spans="1:14" ht="28.2">
      <c r="A73" s="19" t="s">
        <v>205</v>
      </c>
      <c r="B73" s="20" t="s">
        <v>16</v>
      </c>
      <c r="C73" s="58"/>
      <c r="D73" s="22">
        <v>0</v>
      </c>
      <c r="E73" s="22"/>
      <c r="F73" s="27"/>
      <c r="G73" s="21">
        <f>H73*D73</f>
        <v>0</v>
      </c>
      <c r="H73" s="21">
        <f>SUM(I73:M73)/5</f>
        <v>1</v>
      </c>
      <c r="I73" s="20">
        <v>1</v>
      </c>
      <c r="J73" s="20">
        <v>1</v>
      </c>
      <c r="K73" s="20">
        <v>1</v>
      </c>
      <c r="L73" s="20">
        <v>1</v>
      </c>
      <c r="M73" s="20">
        <v>1</v>
      </c>
      <c r="N73" s="24" t="s">
        <v>17</v>
      </c>
    </row>
    <row r="74" spans="1:14">
      <c r="A74" s="44" t="s">
        <v>206</v>
      </c>
      <c r="B74" s="41"/>
      <c r="C74" s="41"/>
      <c r="D74" s="42"/>
      <c r="E74" s="42"/>
      <c r="F74" s="43"/>
      <c r="G74" s="61"/>
      <c r="H74" s="62"/>
      <c r="I74" s="62"/>
      <c r="J74" s="62"/>
      <c r="K74" s="62"/>
      <c r="L74" s="62"/>
      <c r="M74" s="62"/>
      <c r="N74" s="43"/>
    </row>
    <row r="75" spans="1:14" ht="28.2">
      <c r="A75" s="19" t="s">
        <v>207</v>
      </c>
      <c r="B75" s="20" t="s">
        <v>16</v>
      </c>
      <c r="C75" s="58"/>
      <c r="D75" s="22">
        <v>0</v>
      </c>
      <c r="E75" s="22"/>
      <c r="F75" s="27"/>
      <c r="G75" s="21">
        <f>H75*D75</f>
        <v>0</v>
      </c>
      <c r="H75" s="21">
        <f>SUM(I75:M75)/5</f>
        <v>1</v>
      </c>
      <c r="I75" s="20">
        <v>1</v>
      </c>
      <c r="J75" s="20">
        <v>1</v>
      </c>
      <c r="K75" s="20">
        <v>1</v>
      </c>
      <c r="L75" s="20">
        <v>1</v>
      </c>
      <c r="M75" s="20">
        <v>1</v>
      </c>
      <c r="N75" s="24" t="s">
        <v>17</v>
      </c>
    </row>
    <row r="76" spans="1:14">
      <c r="A76" s="44" t="s">
        <v>208</v>
      </c>
      <c r="B76" s="41"/>
      <c r="C76" s="41"/>
      <c r="D76" s="42"/>
      <c r="E76" s="42"/>
      <c r="F76" s="43"/>
      <c r="G76" s="61"/>
      <c r="H76" s="62"/>
      <c r="I76" s="62"/>
      <c r="J76" s="62"/>
      <c r="K76" s="62"/>
      <c r="L76" s="62"/>
      <c r="M76" s="62"/>
      <c r="N76" s="43"/>
    </row>
    <row r="77" spans="1:14" ht="42">
      <c r="A77" s="19" t="s">
        <v>209</v>
      </c>
      <c r="B77" s="20" t="s">
        <v>16</v>
      </c>
      <c r="C77" s="58"/>
      <c r="D77" s="22">
        <v>0</v>
      </c>
      <c r="E77" s="22"/>
      <c r="F77" s="27"/>
      <c r="G77" s="21">
        <f>H77*D77</f>
        <v>0</v>
      </c>
      <c r="H77" s="21">
        <f>SUM(I77:M77)/5</f>
        <v>1</v>
      </c>
      <c r="I77" s="20">
        <v>1</v>
      </c>
      <c r="J77" s="20">
        <v>1</v>
      </c>
      <c r="K77" s="20">
        <v>1</v>
      </c>
      <c r="L77" s="20">
        <v>1</v>
      </c>
      <c r="M77" s="20">
        <v>1</v>
      </c>
      <c r="N77" s="24" t="s">
        <v>17</v>
      </c>
    </row>
    <row r="78" spans="1:14">
      <c r="A78" s="44" t="s">
        <v>210</v>
      </c>
      <c r="B78" s="41"/>
      <c r="C78" s="41"/>
      <c r="D78" s="42"/>
      <c r="E78" s="42"/>
      <c r="F78" s="43"/>
      <c r="G78" s="61"/>
      <c r="H78" s="62"/>
      <c r="I78" s="62"/>
      <c r="J78" s="62"/>
      <c r="K78" s="62"/>
      <c r="L78" s="62"/>
      <c r="M78" s="62"/>
      <c r="N78" s="43"/>
    </row>
    <row r="79" spans="1:14" ht="51" customHeight="1">
      <c r="A79" s="19" t="s">
        <v>211</v>
      </c>
      <c r="B79" s="20" t="s">
        <v>16</v>
      </c>
      <c r="C79" s="58"/>
      <c r="D79" s="22">
        <v>0</v>
      </c>
      <c r="E79" s="22"/>
      <c r="F79" s="27"/>
      <c r="G79" s="21">
        <f>H79*D79</f>
        <v>0</v>
      </c>
      <c r="H79" s="21">
        <f>SUM(I79:M79)/5</f>
        <v>1</v>
      </c>
      <c r="I79" s="20">
        <v>1</v>
      </c>
      <c r="J79" s="20">
        <v>1</v>
      </c>
      <c r="K79" s="20">
        <v>1</v>
      </c>
      <c r="L79" s="20">
        <v>1</v>
      </c>
      <c r="M79" s="20">
        <v>1</v>
      </c>
      <c r="N79" s="24" t="s">
        <v>17</v>
      </c>
    </row>
    <row r="80" spans="1:14" ht="15.6">
      <c r="A80" s="15" t="s">
        <v>212</v>
      </c>
      <c r="B80" s="16"/>
      <c r="C80" s="16"/>
      <c r="D80" s="26"/>
      <c r="E80" s="26"/>
      <c r="F80" s="17"/>
      <c r="G80" s="63"/>
      <c r="H80" s="64"/>
      <c r="I80" s="64"/>
      <c r="J80" s="64"/>
      <c r="K80" s="64"/>
      <c r="L80" s="64"/>
      <c r="M80" s="64"/>
      <c r="N80" s="17"/>
    </row>
    <row r="81" spans="1:14">
      <c r="A81" s="19" t="s">
        <v>213</v>
      </c>
      <c r="B81" s="20" t="s">
        <v>16</v>
      </c>
      <c r="C81" s="58"/>
      <c r="D81" s="22">
        <v>0</v>
      </c>
      <c r="E81" s="22"/>
      <c r="F81" s="27"/>
      <c r="G81" s="21">
        <f t="shared" ref="G81:G96" si="10">H81*D81</f>
        <v>0</v>
      </c>
      <c r="H81" s="21">
        <f t="shared" ref="H81:H96" si="11">SUM(I81:M81)/5</f>
        <v>1</v>
      </c>
      <c r="I81" s="20">
        <v>1</v>
      </c>
      <c r="J81" s="20">
        <v>1</v>
      </c>
      <c r="K81" s="20">
        <v>1</v>
      </c>
      <c r="L81" s="20">
        <v>1</v>
      </c>
      <c r="M81" s="20">
        <v>1</v>
      </c>
      <c r="N81" s="24" t="s">
        <v>17</v>
      </c>
    </row>
    <row r="82" spans="1:14">
      <c r="A82" s="19" t="s">
        <v>214</v>
      </c>
      <c r="B82" s="20" t="s">
        <v>16</v>
      </c>
      <c r="C82" s="58"/>
      <c r="D82" s="22">
        <v>0</v>
      </c>
      <c r="E82" s="22"/>
      <c r="F82" s="27"/>
      <c r="G82" s="21">
        <f t="shared" si="10"/>
        <v>0</v>
      </c>
      <c r="H82" s="21">
        <f t="shared" si="11"/>
        <v>1</v>
      </c>
      <c r="I82" s="20">
        <v>1</v>
      </c>
      <c r="J82" s="20">
        <v>1</v>
      </c>
      <c r="K82" s="20">
        <v>1</v>
      </c>
      <c r="L82" s="20">
        <v>1</v>
      </c>
      <c r="M82" s="20">
        <v>1</v>
      </c>
      <c r="N82" s="24" t="s">
        <v>17</v>
      </c>
    </row>
    <row r="83" spans="1:14">
      <c r="A83" s="19" t="s">
        <v>215</v>
      </c>
      <c r="B83" s="20" t="s">
        <v>16</v>
      </c>
      <c r="C83" s="58"/>
      <c r="D83" s="22">
        <v>0</v>
      </c>
      <c r="E83" s="22"/>
      <c r="F83" s="27"/>
      <c r="G83" s="21">
        <f t="shared" si="10"/>
        <v>0</v>
      </c>
      <c r="H83" s="21">
        <f t="shared" si="11"/>
        <v>1</v>
      </c>
      <c r="I83" s="20">
        <v>1</v>
      </c>
      <c r="J83" s="20">
        <v>1</v>
      </c>
      <c r="K83" s="20">
        <v>1</v>
      </c>
      <c r="L83" s="20">
        <v>1</v>
      </c>
      <c r="M83" s="20">
        <v>1</v>
      </c>
      <c r="N83" s="24" t="s">
        <v>17</v>
      </c>
    </row>
    <row r="84" spans="1:14">
      <c r="A84" s="19" t="s">
        <v>216</v>
      </c>
      <c r="B84" s="20" t="s">
        <v>16</v>
      </c>
      <c r="C84" s="58"/>
      <c r="D84" s="22">
        <v>0</v>
      </c>
      <c r="E84" s="22"/>
      <c r="F84" s="27"/>
      <c r="G84" s="21">
        <f t="shared" si="10"/>
        <v>0</v>
      </c>
      <c r="H84" s="21">
        <f t="shared" si="11"/>
        <v>1</v>
      </c>
      <c r="I84" s="20">
        <v>1</v>
      </c>
      <c r="J84" s="20">
        <v>1</v>
      </c>
      <c r="K84" s="20">
        <v>1</v>
      </c>
      <c r="L84" s="20">
        <v>1</v>
      </c>
      <c r="M84" s="20">
        <v>1</v>
      </c>
      <c r="N84" s="24" t="s">
        <v>17</v>
      </c>
    </row>
    <row r="85" spans="1:14">
      <c r="A85" s="19" t="s">
        <v>217</v>
      </c>
      <c r="B85" s="20" t="s">
        <v>16</v>
      </c>
      <c r="C85" s="58"/>
      <c r="D85" s="22">
        <v>0</v>
      </c>
      <c r="E85" s="22"/>
      <c r="F85" s="27"/>
      <c r="G85" s="21">
        <f t="shared" si="10"/>
        <v>0</v>
      </c>
      <c r="H85" s="21">
        <f t="shared" si="11"/>
        <v>1</v>
      </c>
      <c r="I85" s="20">
        <v>1</v>
      </c>
      <c r="J85" s="20">
        <v>1</v>
      </c>
      <c r="K85" s="20">
        <v>1</v>
      </c>
      <c r="L85" s="20">
        <v>1</v>
      </c>
      <c r="M85" s="20">
        <v>1</v>
      </c>
      <c r="N85" s="24" t="s">
        <v>17</v>
      </c>
    </row>
    <row r="86" spans="1:14">
      <c r="A86" s="19" t="s">
        <v>218</v>
      </c>
      <c r="B86" s="20" t="s">
        <v>16</v>
      </c>
      <c r="C86" s="58"/>
      <c r="D86" s="22">
        <v>0</v>
      </c>
      <c r="E86" s="22"/>
      <c r="F86" s="27"/>
      <c r="G86" s="21">
        <f t="shared" si="10"/>
        <v>0</v>
      </c>
      <c r="H86" s="21">
        <f t="shared" si="11"/>
        <v>1</v>
      </c>
      <c r="I86" s="20">
        <v>1</v>
      </c>
      <c r="J86" s="20">
        <v>1</v>
      </c>
      <c r="K86" s="20">
        <v>1</v>
      </c>
      <c r="L86" s="20">
        <v>1</v>
      </c>
      <c r="M86" s="20">
        <v>1</v>
      </c>
      <c r="N86" s="24" t="s">
        <v>17</v>
      </c>
    </row>
    <row r="87" spans="1:14">
      <c r="A87" s="19" t="s">
        <v>219</v>
      </c>
      <c r="B87" s="20" t="s">
        <v>16</v>
      </c>
      <c r="C87" s="58"/>
      <c r="D87" s="22">
        <v>0</v>
      </c>
      <c r="E87" s="22"/>
      <c r="F87" s="27"/>
      <c r="G87" s="21">
        <f t="shared" si="10"/>
        <v>0</v>
      </c>
      <c r="H87" s="21">
        <f t="shared" si="11"/>
        <v>1</v>
      </c>
      <c r="I87" s="20">
        <v>1</v>
      </c>
      <c r="J87" s="20">
        <v>1</v>
      </c>
      <c r="K87" s="20">
        <v>1</v>
      </c>
      <c r="L87" s="20">
        <v>1</v>
      </c>
      <c r="M87" s="20">
        <v>1</v>
      </c>
      <c r="N87" s="24" t="s">
        <v>17</v>
      </c>
    </row>
    <row r="88" spans="1:14">
      <c r="A88" s="15" t="s">
        <v>220</v>
      </c>
      <c r="B88" s="16"/>
      <c r="C88" s="16"/>
      <c r="D88" s="26"/>
      <c r="E88" s="26"/>
      <c r="F88" s="17"/>
      <c r="G88" s="63"/>
      <c r="H88" s="64"/>
      <c r="I88" s="64"/>
      <c r="J88" s="64"/>
      <c r="K88" s="64"/>
      <c r="L88" s="64"/>
      <c r="M88" s="64"/>
      <c r="N88" s="17"/>
    </row>
    <row r="89" spans="1:14" ht="42">
      <c r="A89" s="19" t="s">
        <v>221</v>
      </c>
      <c r="B89" s="20" t="s">
        <v>16</v>
      </c>
      <c r="C89" s="58"/>
      <c r="D89" s="22">
        <v>0</v>
      </c>
      <c r="E89" s="22"/>
      <c r="F89" s="27"/>
      <c r="G89" s="21">
        <f t="shared" si="10"/>
        <v>0</v>
      </c>
      <c r="H89" s="21">
        <f t="shared" si="11"/>
        <v>1</v>
      </c>
      <c r="I89" s="20">
        <v>1</v>
      </c>
      <c r="J89" s="20">
        <v>1</v>
      </c>
      <c r="K89" s="20">
        <v>1</v>
      </c>
      <c r="L89" s="20">
        <v>1</v>
      </c>
      <c r="M89" s="20">
        <v>1</v>
      </c>
      <c r="N89" s="24" t="s">
        <v>17</v>
      </c>
    </row>
    <row r="90" spans="1:14" ht="55.8">
      <c r="A90" s="19" t="s">
        <v>222</v>
      </c>
      <c r="B90" s="20" t="s">
        <v>16</v>
      </c>
      <c r="C90" s="58"/>
      <c r="D90" s="22">
        <v>0</v>
      </c>
      <c r="E90" s="22"/>
      <c r="F90" s="27"/>
      <c r="G90" s="21">
        <f t="shared" si="10"/>
        <v>0</v>
      </c>
      <c r="H90" s="21">
        <f t="shared" si="11"/>
        <v>1</v>
      </c>
      <c r="I90" s="20">
        <v>1</v>
      </c>
      <c r="J90" s="20">
        <v>1</v>
      </c>
      <c r="K90" s="20">
        <v>1</v>
      </c>
      <c r="L90" s="20">
        <v>1</v>
      </c>
      <c r="M90" s="20">
        <v>1</v>
      </c>
      <c r="N90" s="24" t="s">
        <v>17</v>
      </c>
    </row>
    <row r="91" spans="1:14" ht="28.2">
      <c r="A91" s="19" t="s">
        <v>223</v>
      </c>
      <c r="B91" s="20" t="s">
        <v>16</v>
      </c>
      <c r="C91" s="58"/>
      <c r="D91" s="22">
        <v>0</v>
      </c>
      <c r="E91" s="22"/>
      <c r="F91" s="27"/>
      <c r="G91" s="21">
        <f t="shared" si="10"/>
        <v>0</v>
      </c>
      <c r="H91" s="21">
        <f t="shared" si="11"/>
        <v>1</v>
      </c>
      <c r="I91" s="20">
        <v>1</v>
      </c>
      <c r="J91" s="20">
        <v>1</v>
      </c>
      <c r="K91" s="20">
        <v>1</v>
      </c>
      <c r="L91" s="20">
        <v>1</v>
      </c>
      <c r="M91" s="20">
        <v>1</v>
      </c>
      <c r="N91" s="24" t="s">
        <v>17</v>
      </c>
    </row>
    <row r="92" spans="1:14">
      <c r="A92" s="19" t="s">
        <v>224</v>
      </c>
      <c r="B92" s="20" t="s">
        <v>16</v>
      </c>
      <c r="C92" s="58"/>
      <c r="D92" s="22">
        <v>0</v>
      </c>
      <c r="E92" s="22"/>
      <c r="F92" s="27"/>
      <c r="G92" s="21">
        <f t="shared" si="10"/>
        <v>0</v>
      </c>
      <c r="H92" s="21">
        <f t="shared" si="11"/>
        <v>1</v>
      </c>
      <c r="I92" s="20">
        <v>1</v>
      </c>
      <c r="J92" s="20">
        <v>1</v>
      </c>
      <c r="K92" s="20">
        <v>1</v>
      </c>
      <c r="L92" s="20">
        <v>1</v>
      </c>
      <c r="M92" s="20">
        <v>1</v>
      </c>
      <c r="N92" s="24" t="s">
        <v>17</v>
      </c>
    </row>
    <row r="93" spans="1:14" ht="55.8">
      <c r="A93" s="19" t="s">
        <v>225</v>
      </c>
      <c r="B93" s="20" t="s">
        <v>16</v>
      </c>
      <c r="C93" s="58"/>
      <c r="D93" s="22">
        <v>0</v>
      </c>
      <c r="E93" s="22"/>
      <c r="F93" s="27"/>
      <c r="G93" s="21">
        <f t="shared" si="10"/>
        <v>0</v>
      </c>
      <c r="H93" s="21">
        <f t="shared" si="11"/>
        <v>1</v>
      </c>
      <c r="I93" s="20">
        <v>1</v>
      </c>
      <c r="J93" s="20">
        <v>1</v>
      </c>
      <c r="K93" s="20">
        <v>1</v>
      </c>
      <c r="L93" s="20">
        <v>1</v>
      </c>
      <c r="M93" s="20">
        <v>1</v>
      </c>
      <c r="N93" s="24" t="s">
        <v>17</v>
      </c>
    </row>
    <row r="94" spans="1:14" ht="55.8">
      <c r="A94" s="19" t="s">
        <v>226</v>
      </c>
      <c r="B94" s="20" t="s">
        <v>16</v>
      </c>
      <c r="C94" s="58"/>
      <c r="D94" s="22">
        <v>0</v>
      </c>
      <c r="E94" s="22"/>
      <c r="F94" s="27"/>
      <c r="G94" s="21">
        <f t="shared" si="10"/>
        <v>0</v>
      </c>
      <c r="H94" s="21">
        <f t="shared" si="11"/>
        <v>1</v>
      </c>
      <c r="I94" s="20">
        <v>1</v>
      </c>
      <c r="J94" s="20">
        <v>1</v>
      </c>
      <c r="K94" s="20">
        <v>1</v>
      </c>
      <c r="L94" s="20">
        <v>1</v>
      </c>
      <c r="M94" s="20">
        <v>1</v>
      </c>
      <c r="N94" s="24" t="s">
        <v>17</v>
      </c>
    </row>
    <row r="95" spans="1:14" ht="28.2">
      <c r="A95" s="19" t="s">
        <v>227</v>
      </c>
      <c r="B95" s="20" t="s">
        <v>16</v>
      </c>
      <c r="C95" s="58"/>
      <c r="D95" s="22">
        <v>0</v>
      </c>
      <c r="E95" s="22"/>
      <c r="F95" s="27"/>
      <c r="G95" s="21">
        <f t="shared" si="10"/>
        <v>0</v>
      </c>
      <c r="H95" s="21">
        <f t="shared" si="11"/>
        <v>1</v>
      </c>
      <c r="I95" s="20">
        <v>1</v>
      </c>
      <c r="J95" s="20">
        <v>1</v>
      </c>
      <c r="K95" s="20">
        <v>1</v>
      </c>
      <c r="L95" s="20">
        <v>1</v>
      </c>
      <c r="M95" s="20">
        <v>1</v>
      </c>
      <c r="N95" s="24" t="s">
        <v>17</v>
      </c>
    </row>
    <row r="96" spans="1:14">
      <c r="A96" s="19" t="s">
        <v>228</v>
      </c>
      <c r="B96" s="20" t="s">
        <v>16</v>
      </c>
      <c r="C96" s="58"/>
      <c r="D96" s="22">
        <v>0</v>
      </c>
      <c r="E96" s="22"/>
      <c r="F96" s="27"/>
      <c r="G96" s="21">
        <f t="shared" si="10"/>
        <v>0</v>
      </c>
      <c r="H96" s="21">
        <f t="shared" si="11"/>
        <v>1</v>
      </c>
      <c r="I96" s="20">
        <v>1</v>
      </c>
      <c r="J96" s="20">
        <v>1</v>
      </c>
      <c r="K96" s="20">
        <v>1</v>
      </c>
      <c r="L96" s="20">
        <v>1</v>
      </c>
      <c r="M96" s="20">
        <v>1</v>
      </c>
      <c r="N96" s="24" t="s">
        <v>17</v>
      </c>
    </row>
    <row r="97" spans="1:14" ht="15.6">
      <c r="A97" s="65"/>
    </row>
    <row r="98" spans="1:14" s="54" customFormat="1" ht="15.6">
      <c r="A98" s="65"/>
      <c r="F98"/>
      <c r="N98"/>
    </row>
  </sheetData>
  <pageMargins left="0.70866141732283472" right="0.70866141732283472" top="0.35433070866141736" bottom="0.35433070866141736" header="0.31496062992125984" footer="0.31496062992125984"/>
  <pageSetup paperSize="9" scale="80" fitToHeight="21" orientation="landscape" r:id="rId1"/>
  <headerFooter>
    <oddFooter>Pagina &amp;P</oddFooter>
  </headerFooter>
</worksheet>
</file>

<file path=xl/worksheets/sheet3.xml><?xml version="1.0" encoding="utf-8"?>
<worksheet xmlns="http://schemas.openxmlformats.org/spreadsheetml/2006/main" xmlns:r="http://schemas.openxmlformats.org/officeDocument/2006/relationships">
  <sheetPr>
    <tabColor rgb="FF00B0F0"/>
    <pageSetUpPr fitToPage="1"/>
  </sheetPr>
  <dimension ref="A1:N67"/>
  <sheetViews>
    <sheetView zoomScale="85" zoomScaleNormal="85" workbookViewId="0">
      <selection activeCell="A3" sqref="A3"/>
    </sheetView>
  </sheetViews>
  <sheetFormatPr defaultColWidth="153" defaultRowHeight="14.4"/>
  <cols>
    <col min="1" max="1" width="96.5546875" style="57" customWidth="1"/>
    <col min="2" max="2" width="3.77734375" style="54" bestFit="1" customWidth="1"/>
    <col min="3" max="3" width="8.21875" style="54" bestFit="1" customWidth="1"/>
    <col min="4" max="4" width="33.44140625" style="54" bestFit="1" customWidth="1"/>
    <col min="5" max="5" width="12.77734375" style="54" customWidth="1"/>
    <col min="6" max="6" width="42.88671875" bestFit="1" customWidth="1"/>
    <col min="7" max="7" width="5.109375" style="54" hidden="1" customWidth="1"/>
    <col min="8" max="8" width="8.33203125" style="54" hidden="1" customWidth="1"/>
    <col min="9" max="13" width="3.88671875" style="54" hidden="1" customWidth="1"/>
    <col min="14" max="14" width="3.88671875" hidden="1" customWidth="1"/>
  </cols>
  <sheetData>
    <row r="1" spans="1:14" ht="28.8">
      <c r="A1" s="55" t="s">
        <v>137</v>
      </c>
      <c r="G1"/>
      <c r="H1"/>
      <c r="I1"/>
      <c r="J1"/>
      <c r="K1"/>
      <c r="L1"/>
      <c r="M1"/>
    </row>
    <row r="2" spans="1:14" s="5" customFormat="1" ht="23.4">
      <c r="A2" s="56" t="s">
        <v>288</v>
      </c>
      <c r="B2" s="2"/>
      <c r="C2" s="3">
        <f>SUM(C4:C48)</f>
        <v>3</v>
      </c>
      <c r="D2" s="4" t="s">
        <v>1</v>
      </c>
      <c r="E2" s="4"/>
      <c r="G2" s="6"/>
      <c r="H2" s="6"/>
      <c r="I2" s="6"/>
      <c r="J2" s="6"/>
      <c r="K2" s="6"/>
      <c r="L2" s="6"/>
      <c r="M2" s="6"/>
    </row>
    <row r="3" spans="1:14" ht="207" customHeight="1">
      <c r="A3" s="142" t="s">
        <v>691</v>
      </c>
      <c r="B3" s="7" t="s">
        <v>2</v>
      </c>
      <c r="C3" s="7" t="s">
        <v>3</v>
      </c>
      <c r="D3" s="7" t="s">
        <v>4</v>
      </c>
      <c r="E3" s="7" t="s">
        <v>692</v>
      </c>
      <c r="F3" s="8" t="s">
        <v>136</v>
      </c>
      <c r="G3" s="2"/>
      <c r="H3" s="2"/>
      <c r="I3" s="2"/>
      <c r="J3" s="2"/>
      <c r="K3" s="2"/>
      <c r="L3" s="2"/>
      <c r="M3" s="2"/>
    </row>
    <row r="4" spans="1:14" ht="27" customHeight="1">
      <c r="A4" s="9" t="s">
        <v>287</v>
      </c>
      <c r="B4" s="10"/>
      <c r="C4" s="11">
        <f>SUM(D6:D8)</f>
        <v>0.3</v>
      </c>
      <c r="D4" s="10"/>
      <c r="E4" s="10"/>
      <c r="F4" s="12"/>
      <c r="G4" s="13"/>
      <c r="H4" s="10"/>
      <c r="I4" s="10"/>
      <c r="J4" s="10"/>
      <c r="K4" s="10"/>
      <c r="L4" s="10"/>
      <c r="M4" s="10"/>
      <c r="N4" s="14"/>
    </row>
    <row r="5" spans="1:14" ht="63.6" customHeight="1">
      <c r="A5" s="15" t="s">
        <v>6</v>
      </c>
      <c r="B5" s="16"/>
      <c r="C5" s="26"/>
      <c r="D5" s="16"/>
      <c r="E5" s="16"/>
      <c r="F5" s="17"/>
      <c r="G5" s="18" t="s">
        <v>7</v>
      </c>
      <c r="H5" s="18" t="s">
        <v>8</v>
      </c>
      <c r="I5" s="18" t="s">
        <v>9</v>
      </c>
      <c r="J5" s="18" t="s">
        <v>10</v>
      </c>
      <c r="K5" s="18" t="s">
        <v>11</v>
      </c>
      <c r="L5" s="18" t="s">
        <v>12</v>
      </c>
      <c r="M5" s="18" t="s">
        <v>13</v>
      </c>
      <c r="N5" s="18" t="s">
        <v>14</v>
      </c>
    </row>
    <row r="6" spans="1:14">
      <c r="A6" s="19" t="s">
        <v>286</v>
      </c>
      <c r="B6" s="20" t="s">
        <v>16</v>
      </c>
      <c r="C6" s="58"/>
      <c r="D6" s="70">
        <v>0</v>
      </c>
      <c r="E6" s="70"/>
      <c r="F6" s="23"/>
      <c r="G6" s="21">
        <f>H6*D6</f>
        <v>0</v>
      </c>
      <c r="H6" s="21">
        <v>0</v>
      </c>
      <c r="I6" s="20">
        <v>0</v>
      </c>
      <c r="J6" s="20">
        <v>0</v>
      </c>
      <c r="K6" s="20">
        <v>0</v>
      </c>
      <c r="L6" s="20">
        <v>0</v>
      </c>
      <c r="M6" s="20">
        <v>0</v>
      </c>
      <c r="N6" s="24" t="s">
        <v>17</v>
      </c>
    </row>
    <row r="7" spans="1:14">
      <c r="A7" s="19" t="s">
        <v>285</v>
      </c>
      <c r="B7" s="20" t="s">
        <v>16</v>
      </c>
      <c r="C7" s="58"/>
      <c r="D7" s="70">
        <v>0</v>
      </c>
      <c r="E7" s="70"/>
      <c r="F7" s="23"/>
      <c r="G7" s="21">
        <f>H7*D7</f>
        <v>0</v>
      </c>
      <c r="H7" s="21">
        <v>0</v>
      </c>
      <c r="I7" s="20">
        <v>0</v>
      </c>
      <c r="J7" s="20">
        <v>0</v>
      </c>
      <c r="K7" s="20">
        <v>0</v>
      </c>
      <c r="L7" s="20">
        <v>0</v>
      </c>
      <c r="M7" s="20">
        <v>0</v>
      </c>
      <c r="N7" s="24" t="s">
        <v>17</v>
      </c>
    </row>
    <row r="8" spans="1:14" ht="55.8">
      <c r="A8" s="59" t="s">
        <v>284</v>
      </c>
      <c r="B8" s="20" t="s">
        <v>16</v>
      </c>
      <c r="C8" s="58"/>
      <c r="D8" s="70">
        <v>0.3</v>
      </c>
      <c r="E8" s="70"/>
      <c r="F8" s="23"/>
      <c r="G8" s="21">
        <f>H8*D8</f>
        <v>0.3</v>
      </c>
      <c r="H8" s="21">
        <f>SUM(I8:M8)/5</f>
        <v>1</v>
      </c>
      <c r="I8" s="20">
        <v>1</v>
      </c>
      <c r="J8" s="20">
        <v>1</v>
      </c>
      <c r="K8" s="20">
        <v>1</v>
      </c>
      <c r="L8" s="20">
        <v>1</v>
      </c>
      <c r="M8" s="20">
        <v>1</v>
      </c>
      <c r="N8" s="24" t="s">
        <v>17</v>
      </c>
    </row>
    <row r="9" spans="1:14" ht="27" customHeight="1">
      <c r="A9" s="9" t="s">
        <v>283</v>
      </c>
      <c r="B9" s="10"/>
      <c r="C9" s="11">
        <f>SUM(D11:D20)</f>
        <v>2.5</v>
      </c>
      <c r="D9" s="10"/>
      <c r="E9" s="10"/>
      <c r="F9" s="12"/>
      <c r="G9" s="13"/>
      <c r="H9" s="10"/>
      <c r="I9" s="10"/>
      <c r="J9" s="10"/>
      <c r="K9" s="10"/>
      <c r="L9" s="10"/>
      <c r="M9" s="10"/>
      <c r="N9" s="14"/>
    </row>
    <row r="10" spans="1:14" ht="60.6" customHeight="1">
      <c r="A10" s="15" t="s">
        <v>35</v>
      </c>
      <c r="B10" s="16"/>
      <c r="C10" s="26"/>
      <c r="D10" s="16"/>
      <c r="E10" s="16"/>
      <c r="F10" s="17"/>
      <c r="G10" s="18" t="s">
        <v>7</v>
      </c>
      <c r="H10" s="18" t="s">
        <v>8</v>
      </c>
      <c r="I10" s="18" t="s">
        <v>9</v>
      </c>
      <c r="J10" s="18" t="s">
        <v>10</v>
      </c>
      <c r="K10" s="18" t="s">
        <v>11</v>
      </c>
      <c r="L10" s="18" t="s">
        <v>12</v>
      </c>
      <c r="M10" s="18" t="s">
        <v>13</v>
      </c>
      <c r="N10" s="18" t="s">
        <v>14</v>
      </c>
    </row>
    <row r="11" spans="1:14" ht="55.8">
      <c r="A11" s="19" t="s">
        <v>282</v>
      </c>
      <c r="B11" s="20" t="s">
        <v>16</v>
      </c>
      <c r="C11" s="58"/>
      <c r="D11" s="70">
        <v>0.5</v>
      </c>
      <c r="E11" s="70"/>
      <c r="F11" s="23"/>
      <c r="G11" s="21">
        <f t="shared" ref="G11:G20" si="0">H11*D11</f>
        <v>0.5</v>
      </c>
      <c r="H11" s="21">
        <f>SUM(I11:M11)/5</f>
        <v>1</v>
      </c>
      <c r="I11" s="20">
        <v>1</v>
      </c>
      <c r="J11" s="20">
        <v>1</v>
      </c>
      <c r="K11" s="20">
        <v>1</v>
      </c>
      <c r="L11" s="20">
        <v>1</v>
      </c>
      <c r="M11" s="20">
        <v>1</v>
      </c>
      <c r="N11" s="24" t="s">
        <v>17</v>
      </c>
    </row>
    <row r="12" spans="1:14" ht="28.2">
      <c r="A12" s="19" t="s">
        <v>281</v>
      </c>
      <c r="B12" s="20" t="s">
        <v>16</v>
      </c>
      <c r="C12" s="58"/>
      <c r="D12" s="70">
        <v>0</v>
      </c>
      <c r="E12" s="70"/>
      <c r="F12" s="27"/>
      <c r="G12" s="21">
        <f t="shared" si="0"/>
        <v>0</v>
      </c>
      <c r="H12" s="21">
        <v>0</v>
      </c>
      <c r="I12" s="20">
        <v>0</v>
      </c>
      <c r="J12" s="20">
        <v>0</v>
      </c>
      <c r="K12" s="20">
        <v>0</v>
      </c>
      <c r="L12" s="20">
        <v>0</v>
      </c>
      <c r="M12" s="20">
        <v>0</v>
      </c>
      <c r="N12" s="24" t="s">
        <v>17</v>
      </c>
    </row>
    <row r="13" spans="1:14">
      <c r="A13" s="19" t="s">
        <v>280</v>
      </c>
      <c r="B13" s="20" t="s">
        <v>16</v>
      </c>
      <c r="C13" s="58"/>
      <c r="D13" s="70">
        <v>0</v>
      </c>
      <c r="E13" s="70"/>
      <c r="F13" s="27"/>
      <c r="G13" s="21">
        <f t="shared" si="0"/>
        <v>0</v>
      </c>
      <c r="H13" s="21">
        <v>0</v>
      </c>
      <c r="I13" s="20">
        <v>0</v>
      </c>
      <c r="J13" s="20">
        <v>0</v>
      </c>
      <c r="K13" s="20">
        <v>0</v>
      </c>
      <c r="L13" s="20">
        <v>0</v>
      </c>
      <c r="M13" s="20">
        <v>0</v>
      </c>
      <c r="N13" s="24" t="s">
        <v>17</v>
      </c>
    </row>
    <row r="14" spans="1:14">
      <c r="A14" s="19" t="s">
        <v>279</v>
      </c>
      <c r="B14" s="20" t="s">
        <v>16</v>
      </c>
      <c r="C14" s="58"/>
      <c r="D14" s="70">
        <v>0</v>
      </c>
      <c r="E14" s="70"/>
      <c r="F14" s="27"/>
      <c r="G14" s="21">
        <f t="shared" si="0"/>
        <v>0</v>
      </c>
      <c r="H14" s="21">
        <f t="shared" ref="H14:H20" si="1">SUM(I14:M14)/5</f>
        <v>0</v>
      </c>
      <c r="I14" s="20">
        <v>0</v>
      </c>
      <c r="J14" s="20">
        <v>0</v>
      </c>
      <c r="K14" s="20">
        <v>0</v>
      </c>
      <c r="L14" s="20">
        <v>0</v>
      </c>
      <c r="M14" s="20">
        <v>0</v>
      </c>
      <c r="N14" s="24" t="s">
        <v>17</v>
      </c>
    </row>
    <row r="15" spans="1:14" ht="83.4">
      <c r="A15" s="19" t="s">
        <v>278</v>
      </c>
      <c r="B15" s="20" t="s">
        <v>16</v>
      </c>
      <c r="C15" s="58"/>
      <c r="D15" s="70">
        <v>0.2</v>
      </c>
      <c r="E15" s="70"/>
      <c r="F15" s="23"/>
      <c r="G15" s="21">
        <f t="shared" si="0"/>
        <v>0.2</v>
      </c>
      <c r="H15" s="21">
        <f t="shared" si="1"/>
        <v>1</v>
      </c>
      <c r="I15" s="20">
        <v>1</v>
      </c>
      <c r="J15" s="20">
        <v>1</v>
      </c>
      <c r="K15" s="20">
        <v>1</v>
      </c>
      <c r="L15" s="20">
        <v>1</v>
      </c>
      <c r="M15" s="20">
        <v>1</v>
      </c>
      <c r="N15" s="24" t="s">
        <v>17</v>
      </c>
    </row>
    <row r="16" spans="1:14">
      <c r="A16" s="19" t="s">
        <v>277</v>
      </c>
      <c r="B16" s="20" t="s">
        <v>16</v>
      </c>
      <c r="C16" s="58"/>
      <c r="D16" s="70">
        <v>0</v>
      </c>
      <c r="E16" s="70"/>
      <c r="F16" s="27"/>
      <c r="G16" s="21">
        <f t="shared" si="0"/>
        <v>0</v>
      </c>
      <c r="H16" s="21">
        <f t="shared" si="1"/>
        <v>0</v>
      </c>
      <c r="I16" s="20">
        <v>0</v>
      </c>
      <c r="J16" s="20">
        <v>0</v>
      </c>
      <c r="K16" s="20">
        <v>0</v>
      </c>
      <c r="L16" s="20">
        <v>0</v>
      </c>
      <c r="M16" s="20">
        <v>0</v>
      </c>
      <c r="N16" s="24" t="s">
        <v>17</v>
      </c>
    </row>
    <row r="17" spans="1:14">
      <c r="A17" s="19" t="s">
        <v>276</v>
      </c>
      <c r="B17" s="20" t="s">
        <v>16</v>
      </c>
      <c r="C17" s="58"/>
      <c r="D17" s="70">
        <v>0</v>
      </c>
      <c r="E17" s="70"/>
      <c r="F17" s="27"/>
      <c r="G17" s="21">
        <f t="shared" si="0"/>
        <v>0</v>
      </c>
      <c r="H17" s="21">
        <f t="shared" si="1"/>
        <v>0</v>
      </c>
      <c r="I17" s="20">
        <v>0</v>
      </c>
      <c r="J17" s="20">
        <v>0</v>
      </c>
      <c r="K17" s="20">
        <v>0</v>
      </c>
      <c r="L17" s="20">
        <v>0</v>
      </c>
      <c r="M17" s="20">
        <v>0</v>
      </c>
      <c r="N17" s="24" t="s">
        <v>17</v>
      </c>
    </row>
    <row r="18" spans="1:14" ht="28.2">
      <c r="A18" s="19" t="s">
        <v>275</v>
      </c>
      <c r="B18" s="20" t="s">
        <v>16</v>
      </c>
      <c r="C18" s="58"/>
      <c r="D18" s="70">
        <v>0.5</v>
      </c>
      <c r="E18" s="70"/>
      <c r="F18" s="23"/>
      <c r="G18" s="21">
        <f t="shared" si="0"/>
        <v>0.5</v>
      </c>
      <c r="H18" s="21">
        <f t="shared" si="1"/>
        <v>1</v>
      </c>
      <c r="I18" s="20">
        <v>1</v>
      </c>
      <c r="J18" s="20">
        <v>1</v>
      </c>
      <c r="K18" s="20">
        <v>1</v>
      </c>
      <c r="L18" s="20">
        <v>1</v>
      </c>
      <c r="M18" s="20">
        <v>1</v>
      </c>
      <c r="N18" s="24" t="s">
        <v>17</v>
      </c>
    </row>
    <row r="19" spans="1:14" ht="28.2">
      <c r="A19" s="19" t="s">
        <v>274</v>
      </c>
      <c r="B19" s="20" t="s">
        <v>16</v>
      </c>
      <c r="C19" s="58"/>
      <c r="D19" s="70">
        <v>0.1</v>
      </c>
      <c r="E19" s="70"/>
      <c r="F19" s="27"/>
      <c r="G19" s="21">
        <f t="shared" si="0"/>
        <v>0.1</v>
      </c>
      <c r="H19" s="21">
        <f t="shared" si="1"/>
        <v>1</v>
      </c>
      <c r="I19" s="20">
        <v>1</v>
      </c>
      <c r="J19" s="20">
        <v>1</v>
      </c>
      <c r="K19" s="20">
        <v>1</v>
      </c>
      <c r="L19" s="20">
        <v>1</v>
      </c>
      <c r="M19" s="20">
        <v>1</v>
      </c>
      <c r="N19" s="24" t="s">
        <v>17</v>
      </c>
    </row>
    <row r="20" spans="1:14" ht="42">
      <c r="A20" s="19" t="s">
        <v>273</v>
      </c>
      <c r="B20" s="20"/>
      <c r="C20" s="58"/>
      <c r="D20" s="70">
        <v>1.2</v>
      </c>
      <c r="E20" s="70"/>
      <c r="F20" s="60"/>
      <c r="G20" s="21">
        <f t="shared" si="0"/>
        <v>1.2</v>
      </c>
      <c r="H20" s="21">
        <f t="shared" si="1"/>
        <v>1</v>
      </c>
      <c r="I20" s="20">
        <v>1</v>
      </c>
      <c r="J20" s="20">
        <v>1</v>
      </c>
      <c r="K20" s="20">
        <v>1</v>
      </c>
      <c r="L20" s="20">
        <v>1</v>
      </c>
      <c r="M20" s="20">
        <v>1</v>
      </c>
      <c r="N20" s="24" t="s">
        <v>17</v>
      </c>
    </row>
    <row r="21" spans="1:14">
      <c r="A21" s="79" t="s">
        <v>272</v>
      </c>
      <c r="B21" s="77"/>
      <c r="C21" s="76"/>
      <c r="D21" s="76"/>
      <c r="E21" s="76"/>
      <c r="F21" s="78"/>
      <c r="G21" s="77"/>
      <c r="H21" s="76"/>
      <c r="I21" s="76"/>
      <c r="J21" s="76"/>
      <c r="K21" s="76"/>
      <c r="L21" s="76"/>
      <c r="M21" s="76"/>
      <c r="N21" s="14"/>
    </row>
    <row r="22" spans="1:14" ht="48">
      <c r="A22" s="15" t="s">
        <v>271</v>
      </c>
      <c r="B22" s="16"/>
      <c r="C22" s="26"/>
      <c r="D22" s="16"/>
      <c r="E22" s="16"/>
      <c r="F22" s="17"/>
      <c r="G22" s="75" t="s">
        <v>7</v>
      </c>
      <c r="H22" s="75" t="s">
        <v>8</v>
      </c>
      <c r="I22" s="75" t="s">
        <v>9</v>
      </c>
      <c r="J22" s="75" t="s">
        <v>10</v>
      </c>
      <c r="K22" s="75" t="s">
        <v>11</v>
      </c>
      <c r="L22" s="75" t="s">
        <v>12</v>
      </c>
      <c r="M22" s="75" t="s">
        <v>13</v>
      </c>
      <c r="N22" s="75" t="s">
        <v>14</v>
      </c>
    </row>
    <row r="23" spans="1:14">
      <c r="A23" s="19" t="s">
        <v>270</v>
      </c>
      <c r="B23" s="20" t="s">
        <v>16</v>
      </c>
      <c r="C23" s="58"/>
      <c r="D23" s="70">
        <v>0</v>
      </c>
      <c r="E23" s="70"/>
      <c r="F23" s="27"/>
      <c r="G23" s="21">
        <f>H23*D23</f>
        <v>0</v>
      </c>
      <c r="H23" s="21">
        <f>SUM(I23:M23)/5</f>
        <v>0</v>
      </c>
      <c r="I23" s="20">
        <v>0</v>
      </c>
      <c r="J23" s="20">
        <v>0</v>
      </c>
      <c r="K23" s="20">
        <v>0</v>
      </c>
      <c r="L23" s="20">
        <v>0</v>
      </c>
      <c r="M23" s="20">
        <v>0</v>
      </c>
      <c r="N23" s="24" t="s">
        <v>17</v>
      </c>
    </row>
    <row r="24" spans="1:14" ht="28.2">
      <c r="A24" s="19" t="s">
        <v>269</v>
      </c>
      <c r="B24" s="20" t="s">
        <v>16</v>
      </c>
      <c r="C24" s="58"/>
      <c r="D24" s="70">
        <v>0</v>
      </c>
      <c r="E24" s="70"/>
      <c r="F24" s="27"/>
      <c r="G24" s="21">
        <f>H24*D24</f>
        <v>0</v>
      </c>
      <c r="H24" s="21">
        <f>SUM(I24:M24)/5</f>
        <v>0</v>
      </c>
      <c r="I24" s="20">
        <v>0</v>
      </c>
      <c r="J24" s="20">
        <v>0</v>
      </c>
      <c r="K24" s="20">
        <v>0</v>
      </c>
      <c r="L24" s="20">
        <v>0</v>
      </c>
      <c r="M24" s="20">
        <v>0</v>
      </c>
      <c r="N24" s="24" t="s">
        <v>17</v>
      </c>
    </row>
    <row r="25" spans="1:14" ht="28.2">
      <c r="A25" s="19" t="s">
        <v>268</v>
      </c>
      <c r="B25" s="20" t="s">
        <v>16</v>
      </c>
      <c r="C25" s="58"/>
      <c r="D25" s="70">
        <v>0</v>
      </c>
      <c r="E25" s="70"/>
      <c r="F25" s="27"/>
      <c r="G25" s="21">
        <f>H25*D25</f>
        <v>0</v>
      </c>
      <c r="H25" s="21">
        <f>SUM(I25:M25)/5</f>
        <v>0</v>
      </c>
      <c r="I25" s="20">
        <v>0</v>
      </c>
      <c r="J25" s="20">
        <v>0</v>
      </c>
      <c r="K25" s="20">
        <v>0</v>
      </c>
      <c r="L25" s="20">
        <v>0</v>
      </c>
      <c r="M25" s="20">
        <v>0</v>
      </c>
      <c r="N25" s="24" t="s">
        <v>17</v>
      </c>
    </row>
    <row r="26" spans="1:14" ht="42">
      <c r="A26" s="74" t="s">
        <v>267</v>
      </c>
      <c r="B26" s="128" t="s">
        <v>16</v>
      </c>
      <c r="C26" s="134"/>
      <c r="D26" s="137">
        <v>0</v>
      </c>
      <c r="E26" s="125"/>
      <c r="F26" s="131"/>
      <c r="G26" s="131">
        <f>H26*D26</f>
        <v>0</v>
      </c>
      <c r="H26" s="131">
        <f>SUM(I26:M31)</f>
        <v>0</v>
      </c>
      <c r="I26" s="128">
        <v>0</v>
      </c>
      <c r="J26" s="128">
        <v>0</v>
      </c>
      <c r="K26" s="128">
        <v>0</v>
      </c>
      <c r="L26" s="128">
        <v>0</v>
      </c>
      <c r="M26" s="128">
        <v>0</v>
      </c>
      <c r="N26" s="128" t="s">
        <v>17</v>
      </c>
    </row>
    <row r="27" spans="1:14">
      <c r="A27" s="73" t="s">
        <v>266</v>
      </c>
      <c r="B27" s="129"/>
      <c r="C27" s="135"/>
      <c r="D27" s="138"/>
      <c r="E27" s="126"/>
      <c r="F27" s="132"/>
      <c r="G27" s="132"/>
      <c r="H27" s="132"/>
      <c r="I27" s="129"/>
      <c r="J27" s="129"/>
      <c r="K27" s="129"/>
      <c r="L27" s="129"/>
      <c r="M27" s="129"/>
      <c r="N27" s="129"/>
    </row>
    <row r="28" spans="1:14" ht="28.2">
      <c r="A28" s="73" t="s">
        <v>265</v>
      </c>
      <c r="B28" s="129"/>
      <c r="C28" s="135"/>
      <c r="D28" s="138"/>
      <c r="E28" s="126"/>
      <c r="F28" s="132"/>
      <c r="G28" s="132"/>
      <c r="H28" s="132"/>
      <c r="I28" s="129"/>
      <c r="J28" s="129"/>
      <c r="K28" s="129"/>
      <c r="L28" s="129"/>
      <c r="M28" s="129"/>
      <c r="N28" s="129"/>
    </row>
    <row r="29" spans="1:14" ht="28.2">
      <c r="A29" s="73" t="s">
        <v>264</v>
      </c>
      <c r="B29" s="129"/>
      <c r="C29" s="135"/>
      <c r="D29" s="138"/>
      <c r="E29" s="126"/>
      <c r="F29" s="132"/>
      <c r="G29" s="132"/>
      <c r="H29" s="132"/>
      <c r="I29" s="129"/>
      <c r="J29" s="129"/>
      <c r="K29" s="129"/>
      <c r="L29" s="129"/>
      <c r="M29" s="129"/>
      <c r="N29" s="129"/>
    </row>
    <row r="30" spans="1:14">
      <c r="A30" s="73" t="s">
        <v>263</v>
      </c>
      <c r="B30" s="129"/>
      <c r="C30" s="135"/>
      <c r="D30" s="138"/>
      <c r="E30" s="126"/>
      <c r="F30" s="132"/>
      <c r="G30" s="132"/>
      <c r="H30" s="132"/>
      <c r="I30" s="129"/>
      <c r="J30" s="129"/>
      <c r="K30" s="129"/>
      <c r="L30" s="129"/>
      <c r="M30" s="129"/>
      <c r="N30" s="129"/>
    </row>
    <row r="31" spans="1:14">
      <c r="A31" s="72" t="s">
        <v>262</v>
      </c>
      <c r="B31" s="130"/>
      <c r="C31" s="136"/>
      <c r="D31" s="139"/>
      <c r="E31" s="127"/>
      <c r="F31" s="133"/>
      <c r="G31" s="133"/>
      <c r="H31" s="133"/>
      <c r="I31" s="130"/>
      <c r="J31" s="130"/>
      <c r="K31" s="130"/>
      <c r="L31" s="130"/>
      <c r="M31" s="130"/>
      <c r="N31" s="130"/>
    </row>
    <row r="32" spans="1:14" ht="27" customHeight="1">
      <c r="A32" s="71" t="s">
        <v>261</v>
      </c>
      <c r="B32" s="10"/>
      <c r="C32" s="11">
        <f>SUM(D34:D36)</f>
        <v>0.2</v>
      </c>
      <c r="D32" s="10"/>
      <c r="E32" s="10"/>
      <c r="F32" s="12"/>
      <c r="G32" s="13"/>
      <c r="H32" s="10"/>
      <c r="I32" s="10"/>
      <c r="J32" s="10"/>
      <c r="K32" s="10"/>
      <c r="L32" s="10"/>
      <c r="M32" s="10"/>
      <c r="N32" s="14"/>
    </row>
    <row r="33" spans="1:14" ht="46.2">
      <c r="A33" s="15" t="s">
        <v>59</v>
      </c>
      <c r="B33" s="16"/>
      <c r="C33" s="26"/>
      <c r="D33" s="16"/>
      <c r="E33" s="16"/>
      <c r="F33" s="17"/>
      <c r="G33" s="18" t="s">
        <v>7</v>
      </c>
      <c r="H33" s="18" t="s">
        <v>8</v>
      </c>
      <c r="I33" s="18" t="s">
        <v>9</v>
      </c>
      <c r="J33" s="18" t="s">
        <v>10</v>
      </c>
      <c r="K33" s="18" t="s">
        <v>11</v>
      </c>
      <c r="L33" s="18" t="s">
        <v>12</v>
      </c>
      <c r="M33" s="18" t="s">
        <v>13</v>
      </c>
      <c r="N33" s="18" t="s">
        <v>14</v>
      </c>
    </row>
    <row r="34" spans="1:14">
      <c r="A34" s="19" t="s">
        <v>260</v>
      </c>
      <c r="B34" s="20" t="s">
        <v>16</v>
      </c>
      <c r="C34" s="58"/>
      <c r="D34" s="70">
        <v>0</v>
      </c>
      <c r="E34" s="70"/>
      <c r="F34" s="27"/>
      <c r="G34" s="21">
        <f>H34*D34</f>
        <v>0</v>
      </c>
      <c r="H34" s="21">
        <f>SUM(I34:M34)/5</f>
        <v>0</v>
      </c>
      <c r="I34" s="20">
        <v>0</v>
      </c>
      <c r="J34" s="20">
        <v>0</v>
      </c>
      <c r="K34" s="20">
        <v>0</v>
      </c>
      <c r="L34" s="20">
        <v>0</v>
      </c>
      <c r="M34" s="20">
        <v>0</v>
      </c>
      <c r="N34" s="24" t="s">
        <v>17</v>
      </c>
    </row>
    <row r="35" spans="1:14" ht="28.2">
      <c r="A35" s="19" t="s">
        <v>259</v>
      </c>
      <c r="B35" s="20" t="s">
        <v>16</v>
      </c>
      <c r="C35" s="58"/>
      <c r="D35" s="70">
        <v>0</v>
      </c>
      <c r="E35" s="70"/>
      <c r="F35" s="27"/>
      <c r="G35" s="21">
        <f>H35*D35</f>
        <v>0</v>
      </c>
      <c r="H35" s="21">
        <f>SUM(I35:M35)/5</f>
        <v>0</v>
      </c>
      <c r="I35" s="20">
        <v>0</v>
      </c>
      <c r="J35" s="20">
        <v>0</v>
      </c>
      <c r="K35" s="20">
        <v>0</v>
      </c>
      <c r="L35" s="20">
        <v>0</v>
      </c>
      <c r="M35" s="20">
        <v>0</v>
      </c>
      <c r="N35" s="24" t="s">
        <v>17</v>
      </c>
    </row>
    <row r="36" spans="1:14">
      <c r="A36" s="19" t="s">
        <v>258</v>
      </c>
      <c r="B36" s="20" t="s">
        <v>16</v>
      </c>
      <c r="C36" s="58"/>
      <c r="D36" s="70">
        <v>0.2</v>
      </c>
      <c r="E36" s="70"/>
      <c r="F36" s="27"/>
      <c r="G36" s="21">
        <f>H36*D36</f>
        <v>0.2</v>
      </c>
      <c r="H36" s="21">
        <f>SUM(I36:M36)/5</f>
        <v>1</v>
      </c>
      <c r="I36" s="20">
        <v>1</v>
      </c>
      <c r="J36" s="20">
        <v>1</v>
      </c>
      <c r="K36" s="20">
        <v>1</v>
      </c>
      <c r="L36" s="20">
        <v>1</v>
      </c>
      <c r="M36" s="20">
        <v>1</v>
      </c>
      <c r="N36" s="24" t="s">
        <v>17</v>
      </c>
    </row>
    <row r="37" spans="1:14" ht="27" customHeight="1">
      <c r="A37" s="9" t="s">
        <v>257</v>
      </c>
      <c r="B37" s="10"/>
      <c r="C37" s="11">
        <f>SUM(D39:D39)</f>
        <v>0</v>
      </c>
      <c r="D37" s="10"/>
      <c r="E37" s="10"/>
      <c r="F37" s="12"/>
      <c r="G37" s="29"/>
      <c r="H37" s="30"/>
      <c r="I37" s="30"/>
      <c r="J37" s="30"/>
      <c r="K37" s="30"/>
      <c r="L37" s="30"/>
      <c r="M37" s="30"/>
      <c r="N37" s="31"/>
    </row>
    <row r="38" spans="1:14" ht="46.2">
      <c r="A38" s="15" t="s">
        <v>6</v>
      </c>
      <c r="B38" s="16"/>
      <c r="C38" s="26"/>
      <c r="D38" s="16"/>
      <c r="E38" s="16"/>
      <c r="F38" s="17"/>
      <c r="G38" s="32" t="s">
        <v>7</v>
      </c>
      <c r="H38" s="32" t="s">
        <v>8</v>
      </c>
      <c r="I38" s="32" t="s">
        <v>9</v>
      </c>
      <c r="J38" s="32" t="s">
        <v>10</v>
      </c>
      <c r="K38" s="32" t="s">
        <v>11</v>
      </c>
      <c r="L38" s="32" t="s">
        <v>12</v>
      </c>
      <c r="M38" s="32" t="s">
        <v>13</v>
      </c>
      <c r="N38" s="32" t="s">
        <v>14</v>
      </c>
    </row>
    <row r="39" spans="1:14" ht="28.2">
      <c r="A39" s="19" t="s">
        <v>256</v>
      </c>
      <c r="B39" s="20" t="s">
        <v>16</v>
      </c>
      <c r="C39" s="69"/>
      <c r="D39" s="33">
        <v>0</v>
      </c>
      <c r="E39" s="33"/>
      <c r="F39" s="35"/>
      <c r="G39" s="36">
        <f>H39*D39</f>
        <v>0</v>
      </c>
      <c r="H39" s="36">
        <f>SUM(I39:M39)/5</f>
        <v>0</v>
      </c>
      <c r="I39" s="37">
        <v>0</v>
      </c>
      <c r="J39" s="37">
        <v>0</v>
      </c>
      <c r="K39" s="37">
        <v>0</v>
      </c>
      <c r="L39" s="37">
        <v>0</v>
      </c>
      <c r="M39" s="37">
        <v>0</v>
      </c>
      <c r="N39" s="38" t="s">
        <v>17</v>
      </c>
    </row>
    <row r="40" spans="1:14">
      <c r="A40" s="9" t="s">
        <v>255</v>
      </c>
      <c r="B40" s="52"/>
      <c r="C40" s="11">
        <v>0</v>
      </c>
      <c r="D40" s="52"/>
      <c r="E40" s="52"/>
      <c r="F40" s="53"/>
      <c r="G40" s="9"/>
      <c r="H40" s="9"/>
      <c r="I40" s="9"/>
      <c r="J40" s="9"/>
      <c r="K40" s="9"/>
      <c r="L40" s="9"/>
      <c r="M40" s="9"/>
      <c r="N40" s="9"/>
    </row>
    <row r="41" spans="1:14">
      <c r="A41" s="15" t="s">
        <v>248</v>
      </c>
      <c r="B41" s="67"/>
      <c r="C41" s="68"/>
      <c r="D41" s="67"/>
      <c r="E41" s="67"/>
      <c r="F41" s="66"/>
      <c r="G41" s="66"/>
      <c r="H41" s="66"/>
      <c r="I41" s="66"/>
      <c r="J41" s="66"/>
      <c r="K41" s="66"/>
      <c r="L41" s="66"/>
      <c r="M41" s="66"/>
      <c r="N41" s="66"/>
    </row>
    <row r="42" spans="1:14">
      <c r="A42" s="19" t="s">
        <v>254</v>
      </c>
      <c r="B42" s="20" t="s">
        <v>16</v>
      </c>
      <c r="C42" s="33"/>
      <c r="D42" s="34">
        <v>0</v>
      </c>
      <c r="E42" s="34"/>
      <c r="F42" s="35"/>
      <c r="G42" s="21">
        <f t="shared" ref="G42:G47" si="2">H42*D42</f>
        <v>0</v>
      </c>
      <c r="H42" s="21">
        <f t="shared" ref="H42:H47" si="3">SUM(I42:M42)/5</f>
        <v>0</v>
      </c>
      <c r="I42" s="20">
        <v>0</v>
      </c>
      <c r="J42" s="20">
        <v>0</v>
      </c>
      <c r="K42" s="20">
        <v>0</v>
      </c>
      <c r="L42" s="20">
        <v>0</v>
      </c>
      <c r="M42" s="20">
        <v>0</v>
      </c>
      <c r="N42" s="24" t="s">
        <v>17</v>
      </c>
    </row>
    <row r="43" spans="1:14">
      <c r="A43" s="19" t="s">
        <v>253</v>
      </c>
      <c r="B43" s="20" t="s">
        <v>16</v>
      </c>
      <c r="C43" s="33"/>
      <c r="D43" s="34">
        <v>0</v>
      </c>
      <c r="E43" s="34"/>
      <c r="F43" s="35"/>
      <c r="G43" s="21">
        <f t="shared" si="2"/>
        <v>0</v>
      </c>
      <c r="H43" s="21">
        <f t="shared" si="3"/>
        <v>0</v>
      </c>
      <c r="I43" s="20">
        <v>0</v>
      </c>
      <c r="J43" s="20">
        <v>0</v>
      </c>
      <c r="K43" s="20">
        <v>0</v>
      </c>
      <c r="L43" s="20">
        <v>0</v>
      </c>
      <c r="M43" s="20">
        <v>0</v>
      </c>
      <c r="N43" s="24" t="s">
        <v>17</v>
      </c>
    </row>
    <row r="44" spans="1:14">
      <c r="A44" s="19" t="s">
        <v>252</v>
      </c>
      <c r="B44" s="20" t="s">
        <v>16</v>
      </c>
      <c r="C44" s="33"/>
      <c r="D44" s="34">
        <v>0</v>
      </c>
      <c r="E44" s="34"/>
      <c r="F44" s="35"/>
      <c r="G44" s="21">
        <f t="shared" si="2"/>
        <v>0</v>
      </c>
      <c r="H44" s="21">
        <f t="shared" si="3"/>
        <v>0</v>
      </c>
      <c r="I44" s="20">
        <v>0</v>
      </c>
      <c r="J44" s="20">
        <v>0</v>
      </c>
      <c r="K44" s="20">
        <v>0</v>
      </c>
      <c r="L44" s="20">
        <v>0</v>
      </c>
      <c r="M44" s="20">
        <v>0</v>
      </c>
      <c r="N44" s="24" t="s">
        <v>17</v>
      </c>
    </row>
    <row r="45" spans="1:14">
      <c r="A45" s="19" t="s">
        <v>251</v>
      </c>
      <c r="B45" s="20" t="s">
        <v>16</v>
      </c>
      <c r="C45" s="33"/>
      <c r="D45" s="34">
        <v>0</v>
      </c>
      <c r="E45" s="34"/>
      <c r="F45" s="35"/>
      <c r="G45" s="21">
        <f t="shared" si="2"/>
        <v>0</v>
      </c>
      <c r="H45" s="21">
        <f t="shared" si="3"/>
        <v>0</v>
      </c>
      <c r="I45" s="20">
        <v>0</v>
      </c>
      <c r="J45" s="20">
        <v>0</v>
      </c>
      <c r="K45" s="20">
        <v>0</v>
      </c>
      <c r="L45" s="20">
        <v>0</v>
      </c>
      <c r="M45" s="20">
        <v>0</v>
      </c>
      <c r="N45" s="24" t="s">
        <v>17</v>
      </c>
    </row>
    <row r="46" spans="1:14">
      <c r="A46" s="19" t="s">
        <v>250</v>
      </c>
      <c r="B46" s="20" t="s">
        <v>16</v>
      </c>
      <c r="C46" s="33"/>
      <c r="D46" s="34">
        <v>0</v>
      </c>
      <c r="E46" s="34"/>
      <c r="F46" s="35"/>
      <c r="G46" s="21">
        <f t="shared" si="2"/>
        <v>0</v>
      </c>
      <c r="H46" s="21">
        <f t="shared" si="3"/>
        <v>0</v>
      </c>
      <c r="I46" s="20">
        <v>0</v>
      </c>
      <c r="J46" s="20">
        <v>0</v>
      </c>
      <c r="K46" s="20">
        <v>0</v>
      </c>
      <c r="L46" s="20">
        <v>0</v>
      </c>
      <c r="M46" s="20">
        <v>0</v>
      </c>
      <c r="N46" s="24" t="s">
        <v>17</v>
      </c>
    </row>
    <row r="47" spans="1:14">
      <c r="A47" s="19" t="s">
        <v>249</v>
      </c>
      <c r="B47" s="20" t="s">
        <v>16</v>
      </c>
      <c r="C47" s="33"/>
      <c r="D47" s="34">
        <v>0</v>
      </c>
      <c r="E47" s="34"/>
      <c r="F47" s="35"/>
      <c r="G47" s="21">
        <f t="shared" si="2"/>
        <v>0</v>
      </c>
      <c r="H47" s="21">
        <f t="shared" si="3"/>
        <v>0</v>
      </c>
      <c r="I47" s="20">
        <v>0</v>
      </c>
      <c r="J47" s="20">
        <v>0</v>
      </c>
      <c r="K47" s="20">
        <v>0</v>
      </c>
      <c r="L47" s="20">
        <v>0</v>
      </c>
      <c r="M47" s="20">
        <v>0</v>
      </c>
      <c r="N47" s="24" t="s">
        <v>17</v>
      </c>
    </row>
    <row r="48" spans="1:14">
      <c r="A48" s="15" t="s">
        <v>248</v>
      </c>
      <c r="B48" s="67"/>
      <c r="C48" s="68"/>
      <c r="D48" s="67"/>
      <c r="E48" s="67"/>
      <c r="F48" s="66"/>
      <c r="G48" s="66"/>
      <c r="H48" s="66"/>
      <c r="I48" s="66"/>
      <c r="J48" s="66"/>
      <c r="K48" s="66"/>
      <c r="L48" s="66"/>
      <c r="M48" s="66"/>
      <c r="N48" s="66"/>
    </row>
    <row r="49" spans="1:14">
      <c r="A49" s="19" t="s">
        <v>247</v>
      </c>
      <c r="B49" s="20" t="s">
        <v>16</v>
      </c>
      <c r="C49" s="33"/>
      <c r="D49" s="34">
        <v>0</v>
      </c>
      <c r="E49" s="34"/>
      <c r="F49" s="35"/>
      <c r="G49" s="21">
        <f>H49*D49</f>
        <v>0</v>
      </c>
      <c r="H49" s="21">
        <f>SUM(I49:M49)/5</f>
        <v>0</v>
      </c>
      <c r="I49" s="20">
        <v>0</v>
      </c>
      <c r="J49" s="20">
        <v>0</v>
      </c>
      <c r="K49" s="20">
        <v>0</v>
      </c>
      <c r="L49" s="20">
        <v>0</v>
      </c>
      <c r="M49" s="20">
        <v>0</v>
      </c>
      <c r="N49" s="24" t="s">
        <v>17</v>
      </c>
    </row>
    <row r="50" spans="1:14" ht="28.2">
      <c r="A50" s="19" t="s">
        <v>246</v>
      </c>
      <c r="B50" s="20" t="s">
        <v>16</v>
      </c>
      <c r="C50" s="33"/>
      <c r="D50" s="34">
        <v>0</v>
      </c>
      <c r="E50" s="34"/>
      <c r="F50" s="35"/>
      <c r="G50" s="21">
        <f>H50*D50</f>
        <v>0</v>
      </c>
      <c r="H50" s="21">
        <f>SUM(I50:M50)/5</f>
        <v>0</v>
      </c>
      <c r="I50" s="20">
        <v>0</v>
      </c>
      <c r="J50" s="20">
        <v>0</v>
      </c>
      <c r="K50" s="20">
        <v>0</v>
      </c>
      <c r="L50" s="20">
        <v>0</v>
      </c>
      <c r="M50" s="20">
        <v>0</v>
      </c>
      <c r="N50" s="24" t="s">
        <v>17</v>
      </c>
    </row>
    <row r="51" spans="1:14" ht="42">
      <c r="A51" s="19" t="s">
        <v>245</v>
      </c>
      <c r="B51" s="20" t="s">
        <v>16</v>
      </c>
      <c r="C51" s="33"/>
      <c r="D51" s="34">
        <v>0</v>
      </c>
      <c r="E51" s="34"/>
      <c r="F51" s="35"/>
      <c r="G51" s="21">
        <f>H51*D51</f>
        <v>0</v>
      </c>
      <c r="H51" s="21">
        <f>SUM(I51:M51)/5</f>
        <v>0</v>
      </c>
      <c r="I51" s="20">
        <v>0</v>
      </c>
      <c r="J51" s="20">
        <v>0</v>
      </c>
      <c r="K51" s="20">
        <v>0</v>
      </c>
      <c r="L51" s="20">
        <v>0</v>
      </c>
      <c r="M51" s="20">
        <v>0</v>
      </c>
      <c r="N51" s="24" t="s">
        <v>17</v>
      </c>
    </row>
    <row r="52" spans="1:14">
      <c r="A52" s="9" t="s">
        <v>244</v>
      </c>
      <c r="B52" s="52"/>
      <c r="C52" s="11">
        <v>0</v>
      </c>
      <c r="D52" s="52"/>
      <c r="E52" s="52"/>
      <c r="F52" s="53"/>
      <c r="G52" s="9"/>
      <c r="H52" s="9"/>
      <c r="I52" s="9"/>
      <c r="J52" s="9"/>
      <c r="K52" s="9"/>
      <c r="L52" s="9"/>
      <c r="M52" s="9"/>
      <c r="N52" s="9"/>
    </row>
    <row r="53" spans="1:14">
      <c r="A53" s="19" t="s">
        <v>243</v>
      </c>
      <c r="B53" s="20" t="s">
        <v>16</v>
      </c>
      <c r="C53" s="33"/>
      <c r="D53" s="34">
        <v>0</v>
      </c>
      <c r="E53" s="34"/>
      <c r="F53" s="35"/>
      <c r="G53" s="36">
        <f t="shared" ref="G53:G59" si="4">H53*D53</f>
        <v>0</v>
      </c>
      <c r="H53" s="36">
        <f t="shared" ref="H53:H59" si="5">SUM(I53:M53)/5</f>
        <v>0</v>
      </c>
      <c r="I53" s="37">
        <v>0</v>
      </c>
      <c r="J53" s="37">
        <v>0</v>
      </c>
      <c r="K53" s="37">
        <v>0</v>
      </c>
      <c r="L53" s="37">
        <v>0</v>
      </c>
      <c r="M53" s="37">
        <v>0</v>
      </c>
      <c r="N53" s="38" t="s">
        <v>17</v>
      </c>
    </row>
    <row r="54" spans="1:14">
      <c r="A54" s="19" t="s">
        <v>242</v>
      </c>
      <c r="B54" s="20" t="s">
        <v>16</v>
      </c>
      <c r="C54" s="33"/>
      <c r="D54" s="34">
        <v>0</v>
      </c>
      <c r="E54" s="34"/>
      <c r="F54" s="35"/>
      <c r="G54" s="36">
        <f t="shared" si="4"/>
        <v>0</v>
      </c>
      <c r="H54" s="36">
        <f t="shared" si="5"/>
        <v>0</v>
      </c>
      <c r="I54" s="37">
        <v>0</v>
      </c>
      <c r="J54" s="37">
        <v>0</v>
      </c>
      <c r="K54" s="37">
        <v>0</v>
      </c>
      <c r="L54" s="37">
        <v>0</v>
      </c>
      <c r="M54" s="37">
        <v>0</v>
      </c>
      <c r="N54" s="38" t="s">
        <v>17</v>
      </c>
    </row>
    <row r="55" spans="1:14">
      <c r="A55" s="19" t="s">
        <v>241</v>
      </c>
      <c r="B55" s="20" t="s">
        <v>16</v>
      </c>
      <c r="C55" s="33"/>
      <c r="D55" s="34">
        <v>0</v>
      </c>
      <c r="E55" s="34"/>
      <c r="F55" s="35"/>
      <c r="G55" s="36">
        <f t="shared" si="4"/>
        <v>0</v>
      </c>
      <c r="H55" s="36">
        <f t="shared" si="5"/>
        <v>0</v>
      </c>
      <c r="I55" s="37">
        <v>0</v>
      </c>
      <c r="J55" s="37">
        <v>0</v>
      </c>
      <c r="K55" s="37">
        <v>0</v>
      </c>
      <c r="L55" s="37">
        <v>0</v>
      </c>
      <c r="M55" s="37">
        <v>0</v>
      </c>
      <c r="N55" s="38" t="s">
        <v>17</v>
      </c>
    </row>
    <row r="56" spans="1:14">
      <c r="A56" s="19" t="s">
        <v>240</v>
      </c>
      <c r="B56" s="20" t="s">
        <v>16</v>
      </c>
      <c r="C56" s="33"/>
      <c r="D56" s="34">
        <v>0</v>
      </c>
      <c r="E56" s="34"/>
      <c r="F56" s="35"/>
      <c r="G56" s="36">
        <f t="shared" si="4"/>
        <v>0</v>
      </c>
      <c r="H56" s="36">
        <f t="shared" si="5"/>
        <v>0</v>
      </c>
      <c r="I56" s="37">
        <v>0</v>
      </c>
      <c r="J56" s="37">
        <v>0</v>
      </c>
      <c r="K56" s="37">
        <v>0</v>
      </c>
      <c r="L56" s="37">
        <v>0</v>
      </c>
      <c r="M56" s="37">
        <v>0</v>
      </c>
      <c r="N56" s="38" t="s">
        <v>17</v>
      </c>
    </row>
    <row r="57" spans="1:14">
      <c r="A57" s="19" t="s">
        <v>239</v>
      </c>
      <c r="B57" s="20" t="s">
        <v>16</v>
      </c>
      <c r="C57" s="33"/>
      <c r="D57" s="34">
        <v>0</v>
      </c>
      <c r="E57" s="34"/>
      <c r="F57" s="35"/>
      <c r="G57" s="36">
        <f t="shared" si="4"/>
        <v>0</v>
      </c>
      <c r="H57" s="36">
        <f t="shared" si="5"/>
        <v>0</v>
      </c>
      <c r="I57" s="37">
        <v>0</v>
      </c>
      <c r="J57" s="37">
        <v>0</v>
      </c>
      <c r="K57" s="37">
        <v>0</v>
      </c>
      <c r="L57" s="37">
        <v>0</v>
      </c>
      <c r="M57" s="37">
        <v>0</v>
      </c>
      <c r="N57" s="38" t="s">
        <v>17</v>
      </c>
    </row>
    <row r="58" spans="1:14">
      <c r="A58" s="19" t="s">
        <v>238</v>
      </c>
      <c r="B58" s="20" t="s">
        <v>16</v>
      </c>
      <c r="C58" s="33"/>
      <c r="D58" s="34">
        <v>0</v>
      </c>
      <c r="E58" s="34"/>
      <c r="F58" s="35"/>
      <c r="G58" s="36">
        <f t="shared" si="4"/>
        <v>0</v>
      </c>
      <c r="H58" s="36">
        <f t="shared" si="5"/>
        <v>0</v>
      </c>
      <c r="I58" s="37">
        <v>0</v>
      </c>
      <c r="J58" s="37">
        <v>0</v>
      </c>
      <c r="K58" s="37">
        <v>0</v>
      </c>
      <c r="L58" s="37">
        <v>0</v>
      </c>
      <c r="M58" s="37">
        <v>0</v>
      </c>
      <c r="N58" s="38" t="s">
        <v>17</v>
      </c>
    </row>
    <row r="59" spans="1:14">
      <c r="A59" s="19" t="s">
        <v>237</v>
      </c>
      <c r="B59" s="20" t="s">
        <v>16</v>
      </c>
      <c r="C59" s="33"/>
      <c r="D59" s="34">
        <v>0</v>
      </c>
      <c r="E59" s="34"/>
      <c r="F59" s="35"/>
      <c r="G59" s="36">
        <f t="shared" si="4"/>
        <v>0</v>
      </c>
      <c r="H59" s="36">
        <f t="shared" si="5"/>
        <v>0</v>
      </c>
      <c r="I59" s="37">
        <v>0</v>
      </c>
      <c r="J59" s="37">
        <v>0</v>
      </c>
      <c r="K59" s="37">
        <v>0</v>
      </c>
      <c r="L59" s="37">
        <v>0</v>
      </c>
      <c r="M59" s="37">
        <v>0</v>
      </c>
      <c r="N59" s="38" t="s">
        <v>17</v>
      </c>
    </row>
    <row r="60" spans="1:14">
      <c r="A60" s="15" t="s">
        <v>236</v>
      </c>
      <c r="B60" s="67"/>
      <c r="C60" s="68"/>
      <c r="D60" s="67"/>
      <c r="E60" s="67"/>
      <c r="F60" s="66"/>
      <c r="G60" s="66"/>
      <c r="H60" s="66"/>
      <c r="I60" s="66"/>
      <c r="J60" s="66"/>
      <c r="K60" s="66"/>
      <c r="L60" s="66"/>
      <c r="M60" s="66"/>
      <c r="N60" s="66"/>
    </row>
    <row r="61" spans="1:14" ht="42">
      <c r="A61" s="19" t="s">
        <v>235</v>
      </c>
      <c r="B61" s="20" t="s">
        <v>16</v>
      </c>
      <c r="C61" s="33"/>
      <c r="D61" s="34">
        <v>0</v>
      </c>
      <c r="E61" s="34"/>
      <c r="F61" s="35"/>
      <c r="G61" s="36">
        <f>H61*D61</f>
        <v>0</v>
      </c>
      <c r="H61" s="36">
        <f>SUM(I61:M61)/5</f>
        <v>0</v>
      </c>
      <c r="I61" s="37">
        <v>0</v>
      </c>
      <c r="J61" s="37">
        <v>0</v>
      </c>
      <c r="K61" s="37">
        <v>0</v>
      </c>
      <c r="L61" s="37">
        <v>0</v>
      </c>
      <c r="M61" s="37">
        <v>0</v>
      </c>
      <c r="N61" s="38" t="s">
        <v>17</v>
      </c>
    </row>
    <row r="62" spans="1:14" ht="55.8">
      <c r="A62" s="19" t="s">
        <v>234</v>
      </c>
      <c r="B62" s="20" t="s">
        <v>16</v>
      </c>
      <c r="C62" s="33"/>
      <c r="D62" s="34">
        <v>0</v>
      </c>
      <c r="E62" s="34"/>
      <c r="F62" s="35"/>
      <c r="G62" s="36">
        <f>H62*D62</f>
        <v>0</v>
      </c>
      <c r="H62" s="36">
        <f>SUM(I62:M62)/5</f>
        <v>0</v>
      </c>
      <c r="I62" s="37">
        <v>0</v>
      </c>
      <c r="J62" s="37">
        <v>0</v>
      </c>
      <c r="K62" s="37">
        <v>0</v>
      </c>
      <c r="L62" s="37">
        <v>0</v>
      </c>
      <c r="M62" s="37">
        <v>0</v>
      </c>
      <c r="N62" s="38" t="s">
        <v>17</v>
      </c>
    </row>
    <row r="63" spans="1:14" ht="28.2">
      <c r="A63" s="19" t="s">
        <v>233</v>
      </c>
      <c r="B63" s="20" t="s">
        <v>16</v>
      </c>
      <c r="C63" s="33"/>
      <c r="D63" s="34">
        <v>0</v>
      </c>
      <c r="E63" s="34"/>
      <c r="F63" s="35"/>
      <c r="G63" s="36">
        <f>H63*D63</f>
        <v>0</v>
      </c>
      <c r="H63" s="36">
        <f>SUM(I63:M63)/5</f>
        <v>0</v>
      </c>
      <c r="I63" s="37">
        <v>0</v>
      </c>
      <c r="J63" s="37">
        <v>0</v>
      </c>
      <c r="K63" s="37">
        <v>0</v>
      </c>
      <c r="L63" s="37">
        <v>0</v>
      </c>
      <c r="M63" s="37">
        <v>0</v>
      </c>
      <c r="N63" s="38" t="s">
        <v>17</v>
      </c>
    </row>
    <row r="64" spans="1:14">
      <c r="A64" s="15" t="s">
        <v>232</v>
      </c>
      <c r="B64" s="67"/>
      <c r="C64" s="68"/>
      <c r="D64" s="67"/>
      <c r="E64" s="67"/>
      <c r="F64" s="66"/>
      <c r="G64" s="66"/>
      <c r="H64" s="66"/>
      <c r="I64" s="66"/>
      <c r="J64" s="66"/>
      <c r="K64" s="66"/>
      <c r="L64" s="66"/>
      <c r="M64" s="66"/>
      <c r="N64" s="66"/>
    </row>
    <row r="65" spans="1:14" ht="55.8">
      <c r="A65" s="19" t="s">
        <v>231</v>
      </c>
      <c r="B65" s="20" t="s">
        <v>16</v>
      </c>
      <c r="C65" s="33"/>
      <c r="D65" s="34">
        <v>0</v>
      </c>
      <c r="E65" s="34"/>
      <c r="F65" s="35"/>
      <c r="G65" s="36">
        <f>H65*D65</f>
        <v>0</v>
      </c>
      <c r="H65" s="36">
        <f>SUM(I65:M65)/5</f>
        <v>0</v>
      </c>
      <c r="I65" s="37">
        <v>0</v>
      </c>
      <c r="J65" s="37">
        <v>0</v>
      </c>
      <c r="K65" s="37">
        <v>0</v>
      </c>
      <c r="L65" s="37">
        <v>0</v>
      </c>
      <c r="M65" s="37">
        <v>0</v>
      </c>
      <c r="N65" s="38" t="s">
        <v>17</v>
      </c>
    </row>
    <row r="66" spans="1:14" ht="28.2">
      <c r="A66" s="19" t="s">
        <v>230</v>
      </c>
      <c r="B66" s="20" t="s">
        <v>16</v>
      </c>
      <c r="C66" s="33"/>
      <c r="D66" s="34">
        <v>0</v>
      </c>
      <c r="E66" s="34"/>
      <c r="F66" s="35"/>
      <c r="G66" s="36">
        <f>H66*D66</f>
        <v>0</v>
      </c>
      <c r="H66" s="36">
        <f>SUM(I66:M66)/5</f>
        <v>0</v>
      </c>
      <c r="I66" s="37">
        <v>0</v>
      </c>
      <c r="J66" s="37">
        <v>0</v>
      </c>
      <c r="K66" s="37">
        <v>0</v>
      </c>
      <c r="L66" s="37">
        <v>0</v>
      </c>
      <c r="M66" s="37">
        <v>0</v>
      </c>
      <c r="N66" s="38" t="s">
        <v>17</v>
      </c>
    </row>
    <row r="67" spans="1:14">
      <c r="A67" s="19" t="s">
        <v>229</v>
      </c>
      <c r="B67" s="20" t="s">
        <v>16</v>
      </c>
      <c r="C67" s="33"/>
      <c r="D67" s="34">
        <v>0</v>
      </c>
      <c r="E67" s="34"/>
      <c r="F67" s="35"/>
      <c r="G67" s="36">
        <f>H67*D67</f>
        <v>0</v>
      </c>
      <c r="H67" s="36">
        <f>SUM(I67:M67)/5</f>
        <v>0</v>
      </c>
      <c r="I67" s="37">
        <v>0</v>
      </c>
      <c r="J67" s="37">
        <v>0</v>
      </c>
      <c r="K67" s="37">
        <v>0</v>
      </c>
      <c r="L67" s="37">
        <v>0</v>
      </c>
      <c r="M67" s="37">
        <v>0</v>
      </c>
      <c r="N67" s="38" t="s">
        <v>17</v>
      </c>
    </row>
  </sheetData>
  <mergeCells count="12">
    <mergeCell ref="B26:B31"/>
    <mergeCell ref="C26:C31"/>
    <mergeCell ref="D26:D31"/>
    <mergeCell ref="F26:F31"/>
    <mergeCell ref="G26:G31"/>
    <mergeCell ref="M26:M31"/>
    <mergeCell ref="N26:N31"/>
    <mergeCell ref="H26:H31"/>
    <mergeCell ref="I26:I31"/>
    <mergeCell ref="J26:J31"/>
    <mergeCell ref="K26:K31"/>
    <mergeCell ref="L26:L31"/>
  </mergeCells>
  <pageMargins left="0.70866141732283472" right="0.70866141732283472" top="0.74803149606299213" bottom="0.74803149606299213" header="0.31496062992125984" footer="0.31496062992125984"/>
  <pageSetup paperSize="9" scale="70" fitToHeight="21" orientation="landscape" r:id="rId1"/>
  <headerFooter>
    <oddFooter>Pagina &amp;P</oddFooter>
  </headerFooter>
</worksheet>
</file>

<file path=xl/worksheets/sheet4.xml><?xml version="1.0" encoding="utf-8"?>
<worksheet xmlns="http://schemas.openxmlformats.org/spreadsheetml/2006/main" xmlns:r="http://schemas.openxmlformats.org/officeDocument/2006/relationships">
  <sheetPr>
    <tabColor rgb="FF00B0F0"/>
    <pageSetUpPr fitToPage="1"/>
  </sheetPr>
  <dimension ref="A1:N67"/>
  <sheetViews>
    <sheetView zoomScale="130" zoomScaleNormal="130" workbookViewId="0">
      <selection activeCell="A3" sqref="A3"/>
    </sheetView>
  </sheetViews>
  <sheetFormatPr defaultColWidth="153" defaultRowHeight="14.4"/>
  <cols>
    <col min="1" max="1" width="96.5546875" style="57" customWidth="1"/>
    <col min="2" max="2" width="7" style="54" customWidth="1"/>
    <col min="3" max="3" width="12.109375" style="54" bestFit="1" customWidth="1"/>
    <col min="4" max="4" width="7" style="54" customWidth="1"/>
    <col min="5" max="5" width="12.77734375" style="54" customWidth="1"/>
    <col min="6" max="6" width="50.5546875" bestFit="1" customWidth="1"/>
    <col min="7" max="7" width="5.109375" style="54" hidden="1" customWidth="1"/>
    <col min="8" max="13" width="3.88671875" style="54" hidden="1" customWidth="1"/>
    <col min="14" max="14" width="3.88671875" hidden="1" customWidth="1"/>
  </cols>
  <sheetData>
    <row r="1" spans="1:14" ht="28.8">
      <c r="A1" s="55" t="s">
        <v>137</v>
      </c>
      <c r="G1"/>
      <c r="H1"/>
      <c r="I1"/>
      <c r="J1"/>
      <c r="K1"/>
      <c r="L1"/>
      <c r="M1"/>
    </row>
    <row r="2" spans="1:14" s="5" customFormat="1" ht="23.4">
      <c r="A2" s="1" t="s">
        <v>369</v>
      </c>
      <c r="B2" s="2"/>
      <c r="C2" s="3">
        <f>SUM(C4:C31)</f>
        <v>12</v>
      </c>
      <c r="D2" s="4" t="s">
        <v>1</v>
      </c>
      <c r="E2" s="4"/>
      <c r="G2" s="6"/>
      <c r="H2" s="6"/>
      <c r="I2" s="6"/>
      <c r="J2" s="6"/>
      <c r="K2" s="6"/>
      <c r="L2" s="6"/>
      <c r="M2" s="6"/>
    </row>
    <row r="3" spans="1:14" ht="207" customHeight="1">
      <c r="A3" s="142" t="s">
        <v>691</v>
      </c>
      <c r="B3" s="7" t="s">
        <v>2</v>
      </c>
      <c r="C3" s="7" t="s">
        <v>3</v>
      </c>
      <c r="D3" s="7" t="s">
        <v>4</v>
      </c>
      <c r="E3" s="7" t="s">
        <v>692</v>
      </c>
      <c r="F3" s="8" t="s">
        <v>136</v>
      </c>
      <c r="G3" s="2"/>
      <c r="H3" s="2"/>
      <c r="I3" s="2"/>
      <c r="J3" s="2"/>
      <c r="K3" s="2"/>
      <c r="L3" s="2"/>
      <c r="M3" s="2"/>
    </row>
    <row r="4" spans="1:14" ht="27" customHeight="1">
      <c r="A4" s="9"/>
      <c r="B4" s="10"/>
      <c r="C4" s="11">
        <f>SUM(D6:D128)</f>
        <v>12</v>
      </c>
      <c r="D4" s="10"/>
      <c r="E4" s="10"/>
      <c r="F4" s="12"/>
      <c r="G4" s="13"/>
      <c r="H4" s="10"/>
      <c r="I4" s="10"/>
      <c r="J4" s="10"/>
      <c r="K4" s="10"/>
      <c r="L4" s="10"/>
      <c r="M4" s="10"/>
      <c r="N4" s="14"/>
    </row>
    <row r="5" spans="1:14">
      <c r="A5" s="15" t="s">
        <v>370</v>
      </c>
      <c r="B5" s="16"/>
      <c r="C5" s="26"/>
      <c r="D5" s="16"/>
      <c r="E5" s="16"/>
      <c r="F5" s="17"/>
      <c r="G5" s="17"/>
      <c r="H5" s="17"/>
      <c r="I5" s="17"/>
      <c r="J5" s="17"/>
      <c r="K5" s="17"/>
      <c r="L5" s="17"/>
      <c r="M5" s="17"/>
      <c r="N5" s="17"/>
    </row>
    <row r="6" spans="1:14" ht="55.8">
      <c r="A6" s="19" t="s">
        <v>371</v>
      </c>
      <c r="B6" s="20" t="s">
        <v>16</v>
      </c>
      <c r="C6" s="69"/>
      <c r="D6" s="33">
        <v>1.5</v>
      </c>
      <c r="E6" s="33"/>
      <c r="F6" s="23"/>
      <c r="G6" s="36">
        <f>H6*D6</f>
        <v>0</v>
      </c>
      <c r="H6" s="36">
        <f>SUM(I6:M6)/5</f>
        <v>0</v>
      </c>
      <c r="I6" s="37">
        <v>0</v>
      </c>
      <c r="J6" s="37">
        <v>0</v>
      </c>
      <c r="K6" s="37">
        <v>0</v>
      </c>
      <c r="L6" s="37">
        <v>0</v>
      </c>
      <c r="M6" s="37">
        <v>0</v>
      </c>
      <c r="N6" s="38" t="s">
        <v>17</v>
      </c>
    </row>
    <row r="7" spans="1:14" ht="28.2">
      <c r="A7" s="19" t="s">
        <v>372</v>
      </c>
      <c r="B7" s="20" t="s">
        <v>16</v>
      </c>
      <c r="C7" s="69"/>
      <c r="D7" s="33">
        <v>0</v>
      </c>
      <c r="E7" s="33"/>
      <c r="F7" s="35"/>
      <c r="G7" s="36">
        <f>H7*D7</f>
        <v>0</v>
      </c>
      <c r="H7" s="36">
        <f>SUM(I7:M7)/5</f>
        <v>0</v>
      </c>
      <c r="I7" s="37">
        <v>0</v>
      </c>
      <c r="J7" s="37">
        <v>0</v>
      </c>
      <c r="K7" s="37">
        <v>0</v>
      </c>
      <c r="L7" s="37">
        <v>0</v>
      </c>
      <c r="M7" s="37">
        <v>0</v>
      </c>
      <c r="N7" s="38" t="s">
        <v>17</v>
      </c>
    </row>
    <row r="8" spans="1:14" ht="28.2">
      <c r="A8" s="19" t="s">
        <v>373</v>
      </c>
      <c r="B8" s="20" t="s">
        <v>16</v>
      </c>
      <c r="C8" s="69"/>
      <c r="D8" s="33">
        <v>0.3</v>
      </c>
      <c r="E8" s="33"/>
      <c r="F8" s="23"/>
      <c r="G8" s="36">
        <f>H8*D8</f>
        <v>0</v>
      </c>
      <c r="H8" s="36">
        <f>SUM(I8:M8)/5</f>
        <v>0</v>
      </c>
      <c r="I8" s="37">
        <v>0</v>
      </c>
      <c r="J8" s="37">
        <v>0</v>
      </c>
      <c r="K8" s="37">
        <v>0</v>
      </c>
      <c r="L8" s="37">
        <v>0</v>
      </c>
      <c r="M8" s="37">
        <v>0</v>
      </c>
      <c r="N8" s="38" t="s">
        <v>17</v>
      </c>
    </row>
    <row r="9" spans="1:14">
      <c r="A9" s="15" t="s">
        <v>374</v>
      </c>
      <c r="B9" s="16"/>
      <c r="C9" s="26"/>
      <c r="D9" s="16"/>
      <c r="E9" s="16"/>
      <c r="F9" s="17"/>
      <c r="G9" s="48"/>
      <c r="H9" s="16"/>
      <c r="I9" s="16"/>
      <c r="J9" s="16"/>
      <c r="K9" s="16"/>
      <c r="L9" s="16"/>
      <c r="M9" s="16"/>
      <c r="N9" s="17"/>
    </row>
    <row r="10" spans="1:14">
      <c r="A10" s="19" t="s">
        <v>375</v>
      </c>
      <c r="B10" s="20" t="s">
        <v>16</v>
      </c>
      <c r="C10" s="69"/>
      <c r="D10" s="33">
        <v>0</v>
      </c>
      <c r="E10" s="33"/>
      <c r="F10" s="35"/>
      <c r="G10" s="36">
        <f t="shared" ref="G10:G17" si="0">H10*D10</f>
        <v>0</v>
      </c>
      <c r="H10" s="36">
        <f t="shared" ref="H10:H17" si="1">SUM(I10:M10)/5</f>
        <v>0</v>
      </c>
      <c r="I10" s="37">
        <v>0</v>
      </c>
      <c r="J10" s="37">
        <v>0</v>
      </c>
      <c r="K10" s="37">
        <v>0</v>
      </c>
      <c r="L10" s="37">
        <v>0</v>
      </c>
      <c r="M10" s="37">
        <v>0</v>
      </c>
      <c r="N10" s="38" t="s">
        <v>17</v>
      </c>
    </row>
    <row r="11" spans="1:14">
      <c r="A11" s="19" t="s">
        <v>376</v>
      </c>
      <c r="B11" s="20" t="s">
        <v>16</v>
      </c>
      <c r="C11" s="69"/>
      <c r="D11" s="33">
        <v>0</v>
      </c>
      <c r="E11" s="33"/>
      <c r="F11" s="35"/>
      <c r="G11" s="36">
        <f t="shared" si="0"/>
        <v>0</v>
      </c>
      <c r="H11" s="36">
        <f t="shared" si="1"/>
        <v>0</v>
      </c>
      <c r="I11" s="37">
        <v>0</v>
      </c>
      <c r="J11" s="37">
        <v>0</v>
      </c>
      <c r="K11" s="37">
        <v>0</v>
      </c>
      <c r="L11" s="37">
        <v>0</v>
      </c>
      <c r="M11" s="37">
        <v>0</v>
      </c>
      <c r="N11" s="38" t="s">
        <v>17</v>
      </c>
    </row>
    <row r="12" spans="1:14">
      <c r="A12" s="19" t="s">
        <v>377</v>
      </c>
      <c r="B12" s="20" t="s">
        <v>16</v>
      </c>
      <c r="C12" s="69"/>
      <c r="D12" s="33">
        <v>0</v>
      </c>
      <c r="E12" s="33"/>
      <c r="F12" s="35"/>
      <c r="G12" s="36">
        <f t="shared" si="0"/>
        <v>0</v>
      </c>
      <c r="H12" s="36">
        <f t="shared" si="1"/>
        <v>0</v>
      </c>
      <c r="I12" s="37">
        <v>0</v>
      </c>
      <c r="J12" s="37">
        <v>0</v>
      </c>
      <c r="K12" s="37">
        <v>0</v>
      </c>
      <c r="L12" s="37">
        <v>0</v>
      </c>
      <c r="M12" s="37">
        <v>0</v>
      </c>
      <c r="N12" s="38" t="s">
        <v>17</v>
      </c>
    </row>
    <row r="13" spans="1:14">
      <c r="A13" s="19" t="s">
        <v>378</v>
      </c>
      <c r="B13" s="20" t="s">
        <v>16</v>
      </c>
      <c r="C13" s="69"/>
      <c r="D13" s="33">
        <v>0</v>
      </c>
      <c r="E13" s="33"/>
      <c r="F13" s="35"/>
      <c r="G13" s="36">
        <f t="shared" si="0"/>
        <v>0</v>
      </c>
      <c r="H13" s="36">
        <f t="shared" si="1"/>
        <v>0</v>
      </c>
      <c r="I13" s="37">
        <v>0</v>
      </c>
      <c r="J13" s="37">
        <v>0</v>
      </c>
      <c r="K13" s="37">
        <v>0</v>
      </c>
      <c r="L13" s="37">
        <v>0</v>
      </c>
      <c r="M13" s="37">
        <v>0</v>
      </c>
      <c r="N13" s="38" t="s">
        <v>17</v>
      </c>
    </row>
    <row r="14" spans="1:14">
      <c r="A14" s="19" t="s">
        <v>379</v>
      </c>
      <c r="B14" s="20" t="s">
        <v>16</v>
      </c>
      <c r="C14" s="69"/>
      <c r="D14" s="33">
        <v>0</v>
      </c>
      <c r="E14" s="33"/>
      <c r="F14" s="35"/>
      <c r="G14" s="36">
        <f t="shared" si="0"/>
        <v>0</v>
      </c>
      <c r="H14" s="36">
        <f t="shared" si="1"/>
        <v>0</v>
      </c>
      <c r="I14" s="37">
        <v>0</v>
      </c>
      <c r="J14" s="37">
        <v>0</v>
      </c>
      <c r="K14" s="37">
        <v>0</v>
      </c>
      <c r="L14" s="37">
        <v>0</v>
      </c>
      <c r="M14" s="37">
        <v>0</v>
      </c>
      <c r="N14" s="38" t="s">
        <v>17</v>
      </c>
    </row>
    <row r="15" spans="1:14">
      <c r="A15" s="19" t="s">
        <v>380</v>
      </c>
      <c r="B15" s="20" t="s">
        <v>16</v>
      </c>
      <c r="C15" s="69"/>
      <c r="D15" s="33">
        <v>1.5</v>
      </c>
      <c r="E15" s="33"/>
      <c r="F15" s="23"/>
      <c r="G15" s="36">
        <f t="shared" si="0"/>
        <v>0</v>
      </c>
      <c r="H15" s="36">
        <f t="shared" si="1"/>
        <v>0</v>
      </c>
      <c r="I15" s="37">
        <v>0</v>
      </c>
      <c r="J15" s="37">
        <v>0</v>
      </c>
      <c r="K15" s="37">
        <v>0</v>
      </c>
      <c r="L15" s="37">
        <v>0</v>
      </c>
      <c r="M15" s="37">
        <v>0</v>
      </c>
      <c r="N15" s="38" t="s">
        <v>17</v>
      </c>
    </row>
    <row r="16" spans="1:14">
      <c r="A16" s="19" t="s">
        <v>381</v>
      </c>
      <c r="B16" s="20" t="s">
        <v>16</v>
      </c>
      <c r="C16" s="69"/>
      <c r="D16" s="33">
        <v>0</v>
      </c>
      <c r="E16" s="33"/>
      <c r="F16" s="35"/>
      <c r="G16" s="36">
        <f t="shared" si="0"/>
        <v>0</v>
      </c>
      <c r="H16" s="36">
        <f t="shared" si="1"/>
        <v>0</v>
      </c>
      <c r="I16" s="37">
        <v>0</v>
      </c>
      <c r="J16" s="37">
        <v>0</v>
      </c>
      <c r="K16" s="37">
        <v>0</v>
      </c>
      <c r="L16" s="37">
        <v>0</v>
      </c>
      <c r="M16" s="37">
        <v>0</v>
      </c>
      <c r="N16" s="38" t="s">
        <v>17</v>
      </c>
    </row>
    <row r="17" spans="1:14" ht="28.2">
      <c r="A17" s="19" t="s">
        <v>382</v>
      </c>
      <c r="B17" s="20" t="s">
        <v>16</v>
      </c>
      <c r="C17" s="69"/>
      <c r="D17" s="33">
        <v>0</v>
      </c>
      <c r="E17" s="33"/>
      <c r="F17" s="35"/>
      <c r="G17" s="36">
        <f t="shared" si="0"/>
        <v>0</v>
      </c>
      <c r="H17" s="36">
        <f t="shared" si="1"/>
        <v>0</v>
      </c>
      <c r="I17" s="37">
        <v>0</v>
      </c>
      <c r="J17" s="37">
        <v>0</v>
      </c>
      <c r="K17" s="37">
        <v>0</v>
      </c>
      <c r="L17" s="37">
        <v>0</v>
      </c>
      <c r="M17" s="37">
        <v>0</v>
      </c>
      <c r="N17" s="38" t="s">
        <v>17</v>
      </c>
    </row>
    <row r="18" spans="1:14">
      <c r="A18" s="15" t="s">
        <v>383</v>
      </c>
      <c r="B18" s="16"/>
      <c r="C18" s="26"/>
      <c r="D18" s="16"/>
      <c r="E18" s="16"/>
      <c r="F18" s="17"/>
      <c r="G18" s="17"/>
      <c r="H18" s="17"/>
      <c r="I18" s="17"/>
      <c r="J18" s="17"/>
      <c r="K18" s="17"/>
      <c r="L18" s="17"/>
      <c r="M18" s="17"/>
      <c r="N18" s="17"/>
    </row>
    <row r="19" spans="1:14" ht="55.8">
      <c r="A19" s="19" t="s">
        <v>384</v>
      </c>
      <c r="B19" s="20" t="s">
        <v>16</v>
      </c>
      <c r="C19" s="69"/>
      <c r="D19" s="33">
        <v>1.4</v>
      </c>
      <c r="E19" s="33"/>
      <c r="F19" s="23"/>
      <c r="G19" s="36">
        <f t="shared" ref="G19:G28" si="2">H19*D19</f>
        <v>0</v>
      </c>
      <c r="H19" s="36">
        <f t="shared" ref="H19:H28" si="3">SUM(I19:M19)/5</f>
        <v>0</v>
      </c>
      <c r="I19" s="37">
        <v>0</v>
      </c>
      <c r="J19" s="37">
        <v>0</v>
      </c>
      <c r="K19" s="37">
        <v>0</v>
      </c>
      <c r="L19" s="37">
        <v>0</v>
      </c>
      <c r="M19" s="37">
        <v>0</v>
      </c>
      <c r="N19" s="38" t="s">
        <v>17</v>
      </c>
    </row>
    <row r="20" spans="1:14" ht="28.2">
      <c r="A20" s="19" t="s">
        <v>385</v>
      </c>
      <c r="B20" s="20" t="s">
        <v>16</v>
      </c>
      <c r="C20" s="69"/>
      <c r="D20" s="33">
        <v>0.1</v>
      </c>
      <c r="E20" s="33"/>
      <c r="F20" s="27"/>
      <c r="G20" s="36">
        <f t="shared" si="2"/>
        <v>0</v>
      </c>
      <c r="H20" s="36">
        <f t="shared" si="3"/>
        <v>0</v>
      </c>
      <c r="I20" s="37">
        <v>0</v>
      </c>
      <c r="J20" s="37">
        <v>0</v>
      </c>
      <c r="K20" s="37">
        <v>0</v>
      </c>
      <c r="L20" s="37">
        <v>0</v>
      </c>
      <c r="M20" s="37">
        <v>0</v>
      </c>
      <c r="N20" s="38" t="s">
        <v>17</v>
      </c>
    </row>
    <row r="21" spans="1:14" ht="42">
      <c r="A21" s="19" t="s">
        <v>386</v>
      </c>
      <c r="B21" s="20" t="s">
        <v>16</v>
      </c>
      <c r="C21" s="69"/>
      <c r="D21" s="33">
        <v>0.2</v>
      </c>
      <c r="E21" s="33"/>
      <c r="F21" s="23"/>
      <c r="G21" s="36">
        <f t="shared" si="2"/>
        <v>0</v>
      </c>
      <c r="H21" s="36">
        <f t="shared" si="3"/>
        <v>0</v>
      </c>
      <c r="I21" s="37">
        <v>0</v>
      </c>
      <c r="J21" s="37">
        <v>0</v>
      </c>
      <c r="K21" s="37">
        <v>0</v>
      </c>
      <c r="L21" s="37">
        <v>0</v>
      </c>
      <c r="M21" s="37">
        <v>0</v>
      </c>
      <c r="N21" s="38" t="s">
        <v>17</v>
      </c>
    </row>
    <row r="22" spans="1:14" ht="28.2">
      <c r="A22" s="19" t="s">
        <v>387</v>
      </c>
      <c r="B22" s="20" t="s">
        <v>16</v>
      </c>
      <c r="C22" s="69"/>
      <c r="D22" s="33">
        <v>0</v>
      </c>
      <c r="E22" s="33"/>
      <c r="F22" s="35"/>
      <c r="G22" s="36">
        <f t="shared" si="2"/>
        <v>0</v>
      </c>
      <c r="H22" s="36">
        <f t="shared" si="3"/>
        <v>0</v>
      </c>
      <c r="I22" s="37">
        <v>0</v>
      </c>
      <c r="J22" s="37">
        <v>0</v>
      </c>
      <c r="K22" s="37">
        <v>0</v>
      </c>
      <c r="L22" s="37">
        <v>0</v>
      </c>
      <c r="M22" s="37">
        <v>0</v>
      </c>
      <c r="N22" s="38" t="s">
        <v>17</v>
      </c>
    </row>
    <row r="23" spans="1:14" ht="42">
      <c r="A23" s="19" t="s">
        <v>388</v>
      </c>
      <c r="B23" s="20" t="s">
        <v>16</v>
      </c>
      <c r="C23" s="69"/>
      <c r="D23" s="33">
        <v>0</v>
      </c>
      <c r="E23" s="33"/>
      <c r="F23" s="35"/>
      <c r="G23" s="36">
        <f t="shared" si="2"/>
        <v>0</v>
      </c>
      <c r="H23" s="36">
        <f t="shared" si="3"/>
        <v>0</v>
      </c>
      <c r="I23" s="37">
        <v>0</v>
      </c>
      <c r="J23" s="37">
        <v>0</v>
      </c>
      <c r="K23" s="37">
        <v>0</v>
      </c>
      <c r="L23" s="37">
        <v>0</v>
      </c>
      <c r="M23" s="37">
        <v>0</v>
      </c>
      <c r="N23" s="38" t="s">
        <v>17</v>
      </c>
    </row>
    <row r="24" spans="1:14" ht="42">
      <c r="A24" s="19" t="s">
        <v>389</v>
      </c>
      <c r="B24" s="20" t="s">
        <v>16</v>
      </c>
      <c r="C24" s="69"/>
      <c r="D24" s="33">
        <v>0</v>
      </c>
      <c r="E24" s="33"/>
      <c r="F24" s="35"/>
      <c r="G24" s="36">
        <f t="shared" si="2"/>
        <v>0</v>
      </c>
      <c r="H24" s="36">
        <f t="shared" si="3"/>
        <v>0</v>
      </c>
      <c r="I24" s="37">
        <v>0</v>
      </c>
      <c r="J24" s="37">
        <v>0</v>
      </c>
      <c r="K24" s="37">
        <v>0</v>
      </c>
      <c r="L24" s="37">
        <v>0</v>
      </c>
      <c r="M24" s="37">
        <v>0</v>
      </c>
      <c r="N24" s="38" t="s">
        <v>17</v>
      </c>
    </row>
    <row r="25" spans="1:14" ht="28.2">
      <c r="A25" s="19" t="s">
        <v>390</v>
      </c>
      <c r="B25" s="20" t="s">
        <v>16</v>
      </c>
      <c r="C25" s="69"/>
      <c r="D25" s="33">
        <v>0</v>
      </c>
      <c r="E25" s="33"/>
      <c r="F25" s="35"/>
      <c r="G25" s="36">
        <f t="shared" si="2"/>
        <v>0</v>
      </c>
      <c r="H25" s="36">
        <f t="shared" si="3"/>
        <v>0</v>
      </c>
      <c r="I25" s="37">
        <v>0</v>
      </c>
      <c r="J25" s="37">
        <v>0</v>
      </c>
      <c r="K25" s="37">
        <v>0</v>
      </c>
      <c r="L25" s="37">
        <v>0</v>
      </c>
      <c r="M25" s="37">
        <v>0</v>
      </c>
      <c r="N25" s="38" t="s">
        <v>17</v>
      </c>
    </row>
    <row r="26" spans="1:14" ht="42">
      <c r="A26" s="19" t="s">
        <v>391</v>
      </c>
      <c r="B26" s="20" t="s">
        <v>16</v>
      </c>
      <c r="C26" s="69"/>
      <c r="D26" s="33">
        <v>0</v>
      </c>
      <c r="E26" s="33"/>
      <c r="F26" s="35"/>
      <c r="G26" s="36">
        <f t="shared" si="2"/>
        <v>0</v>
      </c>
      <c r="H26" s="36">
        <f t="shared" si="3"/>
        <v>0</v>
      </c>
      <c r="I26" s="37">
        <v>0</v>
      </c>
      <c r="J26" s="37">
        <v>0</v>
      </c>
      <c r="K26" s="37">
        <v>0</v>
      </c>
      <c r="L26" s="37">
        <v>0</v>
      </c>
      <c r="M26" s="37">
        <v>0</v>
      </c>
      <c r="N26" s="38" t="s">
        <v>17</v>
      </c>
    </row>
    <row r="27" spans="1:14" ht="28.2">
      <c r="A27" s="19" t="s">
        <v>392</v>
      </c>
      <c r="B27" s="20" t="s">
        <v>16</v>
      </c>
      <c r="C27" s="69"/>
      <c r="D27" s="33">
        <v>0</v>
      </c>
      <c r="E27" s="33"/>
      <c r="F27" s="35"/>
      <c r="G27" s="36">
        <f t="shared" si="2"/>
        <v>0</v>
      </c>
      <c r="H27" s="36">
        <f t="shared" si="3"/>
        <v>0</v>
      </c>
      <c r="I27" s="37">
        <v>0</v>
      </c>
      <c r="J27" s="37">
        <v>0</v>
      </c>
      <c r="K27" s="37">
        <v>0</v>
      </c>
      <c r="L27" s="37">
        <v>0</v>
      </c>
      <c r="M27" s="37">
        <v>0</v>
      </c>
      <c r="N27" s="38" t="s">
        <v>17</v>
      </c>
    </row>
    <row r="28" spans="1:14" ht="28.2">
      <c r="A28" s="19" t="s">
        <v>393</v>
      </c>
      <c r="B28" s="20" t="s">
        <v>16</v>
      </c>
      <c r="C28" s="69"/>
      <c r="D28" s="33">
        <v>0.6</v>
      </c>
      <c r="E28" s="33"/>
      <c r="F28" s="39"/>
      <c r="G28" s="36">
        <f t="shared" si="2"/>
        <v>0</v>
      </c>
      <c r="H28" s="36">
        <f t="shared" si="3"/>
        <v>0</v>
      </c>
      <c r="I28" s="37">
        <v>0</v>
      </c>
      <c r="J28" s="37">
        <v>0</v>
      </c>
      <c r="K28" s="37">
        <v>0</v>
      </c>
      <c r="L28" s="37">
        <v>0</v>
      </c>
      <c r="M28" s="37">
        <v>0</v>
      </c>
      <c r="N28" s="38" t="s">
        <v>17</v>
      </c>
    </row>
    <row r="29" spans="1:14">
      <c r="A29" s="15" t="s">
        <v>394</v>
      </c>
      <c r="B29" s="16"/>
      <c r="C29" s="26"/>
      <c r="D29" s="16"/>
      <c r="E29" s="16"/>
      <c r="F29" s="17"/>
      <c r="G29" s="48"/>
      <c r="H29" s="16"/>
      <c r="I29" s="16"/>
      <c r="J29" s="16"/>
      <c r="K29" s="16"/>
      <c r="L29" s="16"/>
      <c r="M29" s="16"/>
      <c r="N29" s="17"/>
    </row>
    <row r="30" spans="1:14" ht="21.6" customHeight="1">
      <c r="A30" s="19" t="s">
        <v>395</v>
      </c>
      <c r="B30" s="20" t="s">
        <v>16</v>
      </c>
      <c r="C30" s="69"/>
      <c r="D30" s="33">
        <v>0</v>
      </c>
      <c r="E30" s="33"/>
      <c r="F30" s="35"/>
      <c r="G30" s="36">
        <f t="shared" ref="G30:G35" si="4">H30*D30</f>
        <v>0</v>
      </c>
      <c r="H30" s="36">
        <f t="shared" ref="H30:H35" si="5">SUM(I30:M30)/5</f>
        <v>0</v>
      </c>
      <c r="I30" s="37">
        <v>0</v>
      </c>
      <c r="J30" s="37">
        <v>0</v>
      </c>
      <c r="K30" s="37">
        <v>0</v>
      </c>
      <c r="L30" s="37">
        <v>0</v>
      </c>
      <c r="M30" s="37">
        <v>0</v>
      </c>
      <c r="N30" s="38" t="s">
        <v>17</v>
      </c>
    </row>
    <row r="31" spans="1:14" ht="48.6" customHeight="1">
      <c r="A31" s="19" t="s">
        <v>396</v>
      </c>
      <c r="B31" s="20" t="s">
        <v>16</v>
      </c>
      <c r="C31" s="69"/>
      <c r="D31" s="33">
        <v>0</v>
      </c>
      <c r="E31" s="33"/>
      <c r="F31" s="35"/>
      <c r="G31" s="36">
        <f t="shared" si="4"/>
        <v>0</v>
      </c>
      <c r="H31" s="36">
        <f t="shared" si="5"/>
        <v>0</v>
      </c>
      <c r="I31" s="37">
        <v>0</v>
      </c>
      <c r="J31" s="37">
        <v>0</v>
      </c>
      <c r="K31" s="37">
        <v>0</v>
      </c>
      <c r="L31" s="37">
        <v>0</v>
      </c>
      <c r="M31" s="37">
        <v>0</v>
      </c>
      <c r="N31" s="38" t="s">
        <v>17</v>
      </c>
    </row>
    <row r="32" spans="1:14" ht="52.8" customHeight="1">
      <c r="A32" s="19" t="s">
        <v>397</v>
      </c>
      <c r="B32" s="20" t="s">
        <v>16</v>
      </c>
      <c r="C32" s="69"/>
      <c r="D32" s="33">
        <v>0</v>
      </c>
      <c r="E32" s="33"/>
      <c r="F32" s="35"/>
      <c r="G32" s="36">
        <f t="shared" si="4"/>
        <v>0</v>
      </c>
      <c r="H32" s="36">
        <f t="shared" si="5"/>
        <v>0</v>
      </c>
      <c r="I32" s="37">
        <v>0</v>
      </c>
      <c r="J32" s="37">
        <v>0</v>
      </c>
      <c r="K32" s="37">
        <v>0</v>
      </c>
      <c r="L32" s="37">
        <v>0</v>
      </c>
      <c r="M32" s="37">
        <v>0</v>
      </c>
      <c r="N32" s="38" t="s">
        <v>17</v>
      </c>
    </row>
    <row r="33" spans="1:14">
      <c r="A33" s="19" t="s">
        <v>398</v>
      </c>
      <c r="B33" s="20" t="s">
        <v>16</v>
      </c>
      <c r="C33" s="69"/>
      <c r="D33" s="33">
        <v>0</v>
      </c>
      <c r="E33" s="33"/>
      <c r="F33" s="35"/>
      <c r="G33" s="36">
        <f t="shared" si="4"/>
        <v>0</v>
      </c>
      <c r="H33" s="36">
        <f t="shared" si="5"/>
        <v>0</v>
      </c>
      <c r="I33" s="37">
        <v>0</v>
      </c>
      <c r="J33" s="37">
        <v>0</v>
      </c>
      <c r="K33" s="37">
        <v>0</v>
      </c>
      <c r="L33" s="37">
        <v>0</v>
      </c>
      <c r="M33" s="37">
        <v>0</v>
      </c>
      <c r="N33" s="38" t="s">
        <v>17</v>
      </c>
    </row>
    <row r="34" spans="1:14">
      <c r="A34" s="19" t="s">
        <v>399</v>
      </c>
      <c r="B34" s="20" t="s">
        <v>16</v>
      </c>
      <c r="C34" s="69"/>
      <c r="D34" s="33">
        <v>0</v>
      </c>
      <c r="E34" s="33"/>
      <c r="F34" s="35"/>
      <c r="G34" s="36">
        <f t="shared" si="4"/>
        <v>0</v>
      </c>
      <c r="H34" s="36">
        <f t="shared" si="5"/>
        <v>0</v>
      </c>
      <c r="I34" s="37">
        <v>0</v>
      </c>
      <c r="J34" s="37">
        <v>0</v>
      </c>
      <c r="K34" s="37">
        <v>0</v>
      </c>
      <c r="L34" s="37">
        <v>0</v>
      </c>
      <c r="M34" s="37">
        <v>0</v>
      </c>
      <c r="N34" s="38" t="s">
        <v>17</v>
      </c>
    </row>
    <row r="35" spans="1:14">
      <c r="A35" s="19" t="s">
        <v>400</v>
      </c>
      <c r="B35" s="20" t="s">
        <v>16</v>
      </c>
      <c r="C35" s="69"/>
      <c r="D35" s="33">
        <v>0</v>
      </c>
      <c r="E35" s="33"/>
      <c r="F35" s="35"/>
      <c r="G35" s="36">
        <f t="shared" si="4"/>
        <v>0</v>
      </c>
      <c r="H35" s="36">
        <f t="shared" si="5"/>
        <v>0</v>
      </c>
      <c r="I35" s="37">
        <v>0</v>
      </c>
      <c r="J35" s="37">
        <v>0</v>
      </c>
      <c r="K35" s="37">
        <v>0</v>
      </c>
      <c r="L35" s="37">
        <v>0</v>
      </c>
      <c r="M35" s="37">
        <v>0</v>
      </c>
      <c r="N35" s="38" t="s">
        <v>17</v>
      </c>
    </row>
    <row r="36" spans="1:14">
      <c r="A36" s="15" t="s">
        <v>401</v>
      </c>
      <c r="B36" s="16"/>
      <c r="C36" s="26"/>
      <c r="D36" s="16"/>
      <c r="E36" s="16"/>
      <c r="F36" s="17"/>
      <c r="G36" s="48"/>
      <c r="H36" s="16"/>
      <c r="I36" s="16"/>
      <c r="J36" s="16"/>
      <c r="K36" s="16"/>
      <c r="L36" s="16"/>
      <c r="M36" s="16"/>
      <c r="N36" s="17"/>
    </row>
    <row r="37" spans="1:14">
      <c r="A37" s="121" t="s">
        <v>220</v>
      </c>
      <c r="B37" s="76"/>
      <c r="C37" s="122"/>
      <c r="D37" s="76"/>
      <c r="E37" s="76"/>
      <c r="F37" s="14"/>
      <c r="G37" s="77"/>
      <c r="H37" s="76"/>
      <c r="I37" s="76"/>
      <c r="J37" s="76"/>
      <c r="K37" s="76"/>
      <c r="L37" s="76"/>
      <c r="M37" s="76"/>
      <c r="N37" s="14"/>
    </row>
    <row r="38" spans="1:14">
      <c r="A38" s="19" t="s">
        <v>402</v>
      </c>
      <c r="B38" s="20" t="s">
        <v>16</v>
      </c>
      <c r="C38" s="69"/>
      <c r="D38" s="33">
        <v>0</v>
      </c>
      <c r="E38" s="33"/>
      <c r="F38" s="35"/>
      <c r="G38" s="36">
        <f>H38*D38</f>
        <v>0</v>
      </c>
      <c r="H38" s="36">
        <f>SUM(I38:M38)/5</f>
        <v>0</v>
      </c>
      <c r="I38" s="37">
        <v>0</v>
      </c>
      <c r="J38" s="37">
        <v>0</v>
      </c>
      <c r="K38" s="37">
        <v>0</v>
      </c>
      <c r="L38" s="37">
        <v>0</v>
      </c>
      <c r="M38" s="37">
        <v>0</v>
      </c>
      <c r="N38" s="38" t="s">
        <v>17</v>
      </c>
    </row>
    <row r="39" spans="1:14">
      <c r="A39" s="19" t="s">
        <v>403</v>
      </c>
      <c r="B39" s="20" t="s">
        <v>16</v>
      </c>
      <c r="C39" s="69"/>
      <c r="D39" s="33">
        <v>0</v>
      </c>
      <c r="E39" s="33"/>
      <c r="F39" s="35"/>
      <c r="G39" s="36">
        <f>H39*D39</f>
        <v>0</v>
      </c>
      <c r="H39" s="36">
        <f>SUM(I39:M39)/5</f>
        <v>0</v>
      </c>
      <c r="I39" s="37">
        <v>0</v>
      </c>
      <c r="J39" s="37">
        <v>0</v>
      </c>
      <c r="K39" s="37">
        <v>0</v>
      </c>
      <c r="L39" s="37">
        <v>0</v>
      </c>
      <c r="M39" s="37">
        <v>0</v>
      </c>
      <c r="N39" s="38" t="s">
        <v>17</v>
      </c>
    </row>
    <row r="40" spans="1:14" ht="31.8" customHeight="1">
      <c r="A40" s="19" t="s">
        <v>404</v>
      </c>
      <c r="B40" s="20" t="s">
        <v>16</v>
      </c>
      <c r="C40" s="69"/>
      <c r="D40" s="33">
        <v>0</v>
      </c>
      <c r="E40" s="33"/>
      <c r="F40" s="35"/>
      <c r="G40" s="36">
        <f>H40*D40</f>
        <v>0</v>
      </c>
      <c r="H40" s="36">
        <f>SUM(I40:M40)/5</f>
        <v>0</v>
      </c>
      <c r="I40" s="37">
        <v>0</v>
      </c>
      <c r="J40" s="37">
        <v>0</v>
      </c>
      <c r="K40" s="37">
        <v>0</v>
      </c>
      <c r="L40" s="37">
        <v>0</v>
      </c>
      <c r="M40" s="37">
        <v>0</v>
      </c>
      <c r="N40" s="38" t="s">
        <v>17</v>
      </c>
    </row>
    <row r="41" spans="1:14">
      <c r="A41" s="19" t="s">
        <v>405</v>
      </c>
      <c r="B41" s="20" t="s">
        <v>16</v>
      </c>
      <c r="C41" s="69"/>
      <c r="D41" s="33">
        <v>0</v>
      </c>
      <c r="E41" s="33"/>
      <c r="F41" s="35"/>
      <c r="G41" s="36">
        <f>H41*D41</f>
        <v>0</v>
      </c>
      <c r="H41" s="36">
        <f>SUM(I41:M41)/5</f>
        <v>0</v>
      </c>
      <c r="I41" s="37">
        <v>0</v>
      </c>
      <c r="J41" s="37">
        <v>0</v>
      </c>
      <c r="K41" s="37">
        <v>0</v>
      </c>
      <c r="L41" s="37">
        <v>0</v>
      </c>
      <c r="M41" s="37">
        <v>0</v>
      </c>
      <c r="N41" s="38" t="s">
        <v>17</v>
      </c>
    </row>
    <row r="42" spans="1:14">
      <c r="A42" s="121" t="s">
        <v>406</v>
      </c>
      <c r="B42" s="76"/>
      <c r="C42" s="122"/>
      <c r="D42" s="76"/>
      <c r="E42" s="76"/>
      <c r="F42" s="14"/>
      <c r="G42" s="77"/>
      <c r="H42" s="76"/>
      <c r="I42" s="76"/>
      <c r="J42" s="76"/>
      <c r="K42" s="76"/>
      <c r="L42" s="76"/>
      <c r="M42" s="76"/>
      <c r="N42" s="14"/>
    </row>
    <row r="43" spans="1:14">
      <c r="A43" s="19" t="s">
        <v>407</v>
      </c>
      <c r="B43" s="20" t="s">
        <v>16</v>
      </c>
      <c r="C43" s="69"/>
      <c r="D43" s="33">
        <v>2.2000000000000002</v>
      </c>
      <c r="E43" s="33"/>
      <c r="F43" s="23"/>
      <c r="G43" s="36">
        <f t="shared" ref="G43:G51" si="6">H43*D43</f>
        <v>0</v>
      </c>
      <c r="H43" s="36">
        <f t="shared" ref="H43:H51" si="7">SUM(I43:M43)/5</f>
        <v>0</v>
      </c>
      <c r="I43" s="37">
        <v>0</v>
      </c>
      <c r="J43" s="37">
        <v>0</v>
      </c>
      <c r="K43" s="37">
        <v>0</v>
      </c>
      <c r="L43" s="37">
        <v>0</v>
      </c>
      <c r="M43" s="37">
        <v>0</v>
      </c>
      <c r="N43" s="38" t="s">
        <v>17</v>
      </c>
    </row>
    <row r="44" spans="1:14" ht="28.2">
      <c r="A44" s="19" t="s">
        <v>408</v>
      </c>
      <c r="B44" s="20" t="s">
        <v>16</v>
      </c>
      <c r="C44" s="69"/>
      <c r="D44" s="33">
        <v>0</v>
      </c>
      <c r="E44" s="33"/>
      <c r="F44" s="35"/>
      <c r="G44" s="36">
        <f t="shared" si="6"/>
        <v>0</v>
      </c>
      <c r="H44" s="36">
        <f t="shared" si="7"/>
        <v>0</v>
      </c>
      <c r="I44" s="37">
        <v>0</v>
      </c>
      <c r="J44" s="37">
        <v>0</v>
      </c>
      <c r="K44" s="37">
        <v>0</v>
      </c>
      <c r="L44" s="37">
        <v>0</v>
      </c>
      <c r="M44" s="37">
        <v>0</v>
      </c>
      <c r="N44" s="38" t="s">
        <v>17</v>
      </c>
    </row>
    <row r="45" spans="1:14" ht="28.2">
      <c r="A45" s="19" t="s">
        <v>409</v>
      </c>
      <c r="B45" s="20" t="s">
        <v>16</v>
      </c>
      <c r="C45" s="69"/>
      <c r="D45" s="33">
        <v>0</v>
      </c>
      <c r="E45" s="33"/>
      <c r="F45" s="35"/>
      <c r="G45" s="36">
        <f t="shared" si="6"/>
        <v>0</v>
      </c>
      <c r="H45" s="36">
        <f t="shared" si="7"/>
        <v>0</v>
      </c>
      <c r="I45" s="37">
        <v>0</v>
      </c>
      <c r="J45" s="37">
        <v>0</v>
      </c>
      <c r="K45" s="37">
        <v>0</v>
      </c>
      <c r="L45" s="37">
        <v>0</v>
      </c>
      <c r="M45" s="37">
        <v>0</v>
      </c>
      <c r="N45" s="38" t="s">
        <v>17</v>
      </c>
    </row>
    <row r="46" spans="1:14" ht="28.2">
      <c r="A46" s="19" t="s">
        <v>410</v>
      </c>
      <c r="B46" s="20" t="s">
        <v>16</v>
      </c>
      <c r="C46" s="69"/>
      <c r="D46" s="33">
        <v>0</v>
      </c>
      <c r="E46" s="33"/>
      <c r="F46" s="35"/>
      <c r="G46" s="36">
        <f t="shared" si="6"/>
        <v>0</v>
      </c>
      <c r="H46" s="36">
        <f t="shared" si="7"/>
        <v>0</v>
      </c>
      <c r="I46" s="37">
        <v>0</v>
      </c>
      <c r="J46" s="37">
        <v>0</v>
      </c>
      <c r="K46" s="37">
        <v>0</v>
      </c>
      <c r="L46" s="37">
        <v>0</v>
      </c>
      <c r="M46" s="37">
        <v>0</v>
      </c>
      <c r="N46" s="38" t="s">
        <v>17</v>
      </c>
    </row>
    <row r="47" spans="1:14">
      <c r="A47" s="19" t="s">
        <v>411</v>
      </c>
      <c r="B47" s="20" t="s">
        <v>16</v>
      </c>
      <c r="C47" s="69"/>
      <c r="D47" s="33">
        <v>0.2</v>
      </c>
      <c r="E47" s="33"/>
      <c r="F47" s="23"/>
      <c r="G47" s="36">
        <f t="shared" si="6"/>
        <v>0</v>
      </c>
      <c r="H47" s="36">
        <f t="shared" si="7"/>
        <v>0</v>
      </c>
      <c r="I47" s="37">
        <v>0</v>
      </c>
      <c r="J47" s="37">
        <v>0</v>
      </c>
      <c r="K47" s="37">
        <v>0</v>
      </c>
      <c r="L47" s="37">
        <v>0</v>
      </c>
      <c r="M47" s="37">
        <v>0</v>
      </c>
      <c r="N47" s="38" t="s">
        <v>17</v>
      </c>
    </row>
    <row r="48" spans="1:14" ht="42">
      <c r="A48" s="19" t="s">
        <v>412</v>
      </c>
      <c r="B48" s="20" t="s">
        <v>16</v>
      </c>
      <c r="C48" s="69"/>
      <c r="D48" s="33">
        <v>0</v>
      </c>
      <c r="E48" s="33"/>
      <c r="F48" s="35"/>
      <c r="G48" s="36">
        <f t="shared" si="6"/>
        <v>0</v>
      </c>
      <c r="H48" s="36">
        <f t="shared" si="7"/>
        <v>0</v>
      </c>
      <c r="I48" s="37">
        <v>0</v>
      </c>
      <c r="J48" s="37">
        <v>0</v>
      </c>
      <c r="K48" s="37">
        <v>0</v>
      </c>
      <c r="L48" s="37">
        <v>0</v>
      </c>
      <c r="M48" s="37">
        <v>0</v>
      </c>
      <c r="N48" s="38" t="s">
        <v>17</v>
      </c>
    </row>
    <row r="49" spans="1:14" ht="42">
      <c r="A49" s="19" t="s">
        <v>413</v>
      </c>
      <c r="B49" s="20" t="s">
        <v>16</v>
      </c>
      <c r="C49" s="69"/>
      <c r="D49" s="33">
        <v>0</v>
      </c>
      <c r="E49" s="33"/>
      <c r="F49" s="35"/>
      <c r="G49" s="36">
        <f t="shared" si="6"/>
        <v>0</v>
      </c>
      <c r="H49" s="36">
        <f t="shared" si="7"/>
        <v>0</v>
      </c>
      <c r="I49" s="37">
        <v>0</v>
      </c>
      <c r="J49" s="37">
        <v>0</v>
      </c>
      <c r="K49" s="37">
        <v>0</v>
      </c>
      <c r="L49" s="37">
        <v>0</v>
      </c>
      <c r="M49" s="37">
        <v>0</v>
      </c>
      <c r="N49" s="38" t="s">
        <v>17</v>
      </c>
    </row>
    <row r="50" spans="1:14" ht="28.2">
      <c r="A50" s="19" t="s">
        <v>414</v>
      </c>
      <c r="B50" s="20" t="s">
        <v>16</v>
      </c>
      <c r="C50" s="69"/>
      <c r="D50" s="33">
        <v>0</v>
      </c>
      <c r="E50" s="33"/>
      <c r="F50" s="35"/>
      <c r="G50" s="36">
        <f t="shared" si="6"/>
        <v>0</v>
      </c>
      <c r="H50" s="36">
        <f t="shared" si="7"/>
        <v>0</v>
      </c>
      <c r="I50" s="37">
        <v>0</v>
      </c>
      <c r="J50" s="37">
        <v>0</v>
      </c>
      <c r="K50" s="37">
        <v>0</v>
      </c>
      <c r="L50" s="37">
        <v>0</v>
      </c>
      <c r="M50" s="37">
        <v>0</v>
      </c>
      <c r="N50" s="38" t="s">
        <v>17</v>
      </c>
    </row>
    <row r="51" spans="1:14" ht="42">
      <c r="A51" s="19" t="s">
        <v>415</v>
      </c>
      <c r="B51" s="20"/>
      <c r="C51" s="58"/>
      <c r="D51" s="70">
        <v>4</v>
      </c>
      <c r="E51" s="70"/>
      <c r="F51" s="23"/>
      <c r="G51" s="21">
        <f t="shared" si="6"/>
        <v>4</v>
      </c>
      <c r="H51" s="21">
        <f t="shared" si="7"/>
        <v>1</v>
      </c>
      <c r="I51" s="20">
        <v>1</v>
      </c>
      <c r="J51" s="20">
        <v>1</v>
      </c>
      <c r="K51" s="20">
        <v>1</v>
      </c>
      <c r="L51" s="20">
        <v>1</v>
      </c>
      <c r="M51" s="20">
        <v>1</v>
      </c>
      <c r="N51" s="24" t="s">
        <v>17</v>
      </c>
    </row>
    <row r="52" spans="1:14">
      <c r="A52" s="9" t="s">
        <v>416</v>
      </c>
      <c r="B52" s="52"/>
      <c r="C52" s="11">
        <v>0</v>
      </c>
      <c r="D52" s="52"/>
      <c r="E52" s="52"/>
      <c r="F52" s="53"/>
      <c r="G52" s="9"/>
      <c r="H52" s="9"/>
      <c r="I52" s="9"/>
      <c r="J52" s="9"/>
      <c r="K52" s="9"/>
      <c r="L52" s="9"/>
      <c r="M52" s="9"/>
      <c r="N52" s="9"/>
    </row>
    <row r="53" spans="1:14">
      <c r="A53" s="19" t="s">
        <v>417</v>
      </c>
      <c r="B53" s="20" t="s">
        <v>16</v>
      </c>
      <c r="C53" s="33"/>
      <c r="D53" s="33">
        <v>0</v>
      </c>
      <c r="E53" s="33"/>
      <c r="F53" s="35"/>
      <c r="G53" s="36">
        <f t="shared" ref="G53:G67" si="8">H53*D53</f>
        <v>0</v>
      </c>
      <c r="H53" s="36">
        <f t="shared" ref="H53:H67" si="9">SUM(I53:M53)/5</f>
        <v>0</v>
      </c>
      <c r="I53" s="37">
        <v>0</v>
      </c>
      <c r="J53" s="37">
        <v>0</v>
      </c>
      <c r="K53" s="37">
        <v>0</v>
      </c>
      <c r="L53" s="37">
        <v>0</v>
      </c>
      <c r="M53" s="37">
        <v>0</v>
      </c>
      <c r="N53" s="38" t="s">
        <v>17</v>
      </c>
    </row>
    <row r="54" spans="1:14">
      <c r="A54" s="19" t="s">
        <v>418</v>
      </c>
      <c r="B54" s="20" t="s">
        <v>16</v>
      </c>
      <c r="C54" s="33"/>
      <c r="D54" s="33">
        <v>0</v>
      </c>
      <c r="E54" s="33"/>
      <c r="F54" s="35"/>
      <c r="G54" s="36">
        <f t="shared" si="8"/>
        <v>0</v>
      </c>
      <c r="H54" s="36">
        <f t="shared" si="9"/>
        <v>0</v>
      </c>
      <c r="I54" s="37">
        <v>0</v>
      </c>
      <c r="J54" s="37">
        <v>0</v>
      </c>
      <c r="K54" s="37">
        <v>0</v>
      </c>
      <c r="L54" s="37">
        <v>0</v>
      </c>
      <c r="M54" s="37">
        <v>0</v>
      </c>
      <c r="N54" s="38" t="s">
        <v>17</v>
      </c>
    </row>
    <row r="55" spans="1:14">
      <c r="A55" s="19" t="s">
        <v>419</v>
      </c>
      <c r="B55" s="20" t="s">
        <v>16</v>
      </c>
      <c r="C55" s="33"/>
      <c r="D55" s="33">
        <v>0</v>
      </c>
      <c r="E55" s="33"/>
      <c r="F55" s="35"/>
      <c r="G55" s="36">
        <f t="shared" si="8"/>
        <v>0</v>
      </c>
      <c r="H55" s="36">
        <f t="shared" si="9"/>
        <v>0</v>
      </c>
      <c r="I55" s="37">
        <v>0</v>
      </c>
      <c r="J55" s="37">
        <v>0</v>
      </c>
      <c r="K55" s="37">
        <v>0</v>
      </c>
      <c r="L55" s="37">
        <v>0</v>
      </c>
      <c r="M55" s="37">
        <v>0</v>
      </c>
      <c r="N55" s="38" t="s">
        <v>17</v>
      </c>
    </row>
    <row r="56" spans="1:14">
      <c r="A56" s="19" t="s">
        <v>420</v>
      </c>
      <c r="B56" s="20" t="s">
        <v>16</v>
      </c>
      <c r="C56" s="33"/>
      <c r="D56" s="33">
        <v>0</v>
      </c>
      <c r="E56" s="33"/>
      <c r="F56" s="35"/>
      <c r="G56" s="36">
        <f t="shared" si="8"/>
        <v>0</v>
      </c>
      <c r="H56" s="36">
        <f t="shared" si="9"/>
        <v>0</v>
      </c>
      <c r="I56" s="37">
        <v>0</v>
      </c>
      <c r="J56" s="37">
        <v>0</v>
      </c>
      <c r="K56" s="37">
        <v>0</v>
      </c>
      <c r="L56" s="37">
        <v>0</v>
      </c>
      <c r="M56" s="37">
        <v>0</v>
      </c>
      <c r="N56" s="38" t="s">
        <v>17</v>
      </c>
    </row>
    <row r="57" spans="1:14">
      <c r="A57" s="19" t="s">
        <v>421</v>
      </c>
      <c r="B57" s="20" t="s">
        <v>16</v>
      </c>
      <c r="C57" s="33"/>
      <c r="D57" s="33">
        <v>0</v>
      </c>
      <c r="E57" s="33"/>
      <c r="F57" s="35"/>
      <c r="G57" s="36">
        <f t="shared" si="8"/>
        <v>0</v>
      </c>
      <c r="H57" s="36">
        <f t="shared" si="9"/>
        <v>0</v>
      </c>
      <c r="I57" s="37">
        <v>0</v>
      </c>
      <c r="J57" s="37">
        <v>0</v>
      </c>
      <c r="K57" s="37">
        <v>0</v>
      </c>
      <c r="L57" s="37">
        <v>0</v>
      </c>
      <c r="M57" s="37">
        <v>0</v>
      </c>
      <c r="N57" s="38" t="s">
        <v>17</v>
      </c>
    </row>
    <row r="58" spans="1:14">
      <c r="A58" s="19" t="s">
        <v>422</v>
      </c>
      <c r="B58" s="20" t="s">
        <v>16</v>
      </c>
      <c r="C58" s="33"/>
      <c r="D58" s="33">
        <v>0</v>
      </c>
      <c r="E58" s="33"/>
      <c r="F58" s="35"/>
      <c r="G58" s="36">
        <f t="shared" si="8"/>
        <v>0</v>
      </c>
      <c r="H58" s="36">
        <f t="shared" si="9"/>
        <v>0</v>
      </c>
      <c r="I58" s="37">
        <v>0</v>
      </c>
      <c r="J58" s="37">
        <v>0</v>
      </c>
      <c r="K58" s="37">
        <v>0</v>
      </c>
      <c r="L58" s="37">
        <v>0</v>
      </c>
      <c r="M58" s="37">
        <v>0</v>
      </c>
      <c r="N58" s="38" t="s">
        <v>17</v>
      </c>
    </row>
    <row r="59" spans="1:14">
      <c r="A59" s="19" t="s">
        <v>423</v>
      </c>
      <c r="B59" s="20" t="s">
        <v>16</v>
      </c>
      <c r="C59" s="33"/>
      <c r="D59" s="33">
        <v>0</v>
      </c>
      <c r="E59" s="33"/>
      <c r="F59" s="35"/>
      <c r="G59" s="36">
        <f t="shared" si="8"/>
        <v>0</v>
      </c>
      <c r="H59" s="36">
        <f t="shared" si="9"/>
        <v>0</v>
      </c>
      <c r="I59" s="37">
        <v>0</v>
      </c>
      <c r="J59" s="37">
        <v>0</v>
      </c>
      <c r="K59" s="37">
        <v>0</v>
      </c>
      <c r="L59" s="37">
        <v>0</v>
      </c>
      <c r="M59" s="37">
        <v>0</v>
      </c>
      <c r="N59" s="38" t="s">
        <v>17</v>
      </c>
    </row>
    <row r="60" spans="1:14">
      <c r="A60" s="15" t="s">
        <v>424</v>
      </c>
      <c r="B60" s="67"/>
      <c r="C60" s="68"/>
      <c r="D60" s="67"/>
      <c r="E60" s="67"/>
      <c r="F60" s="66"/>
      <c r="G60" s="66"/>
      <c r="H60" s="66"/>
      <c r="I60" s="66"/>
      <c r="J60" s="66"/>
      <c r="K60" s="66"/>
      <c r="L60" s="66"/>
      <c r="M60" s="66"/>
      <c r="N60" s="66"/>
    </row>
    <row r="61" spans="1:14" ht="42">
      <c r="A61" s="19" t="s">
        <v>425</v>
      </c>
      <c r="B61" s="20" t="s">
        <v>16</v>
      </c>
      <c r="C61" s="33"/>
      <c r="D61" s="33">
        <v>0</v>
      </c>
      <c r="E61" s="33"/>
      <c r="F61" s="35"/>
      <c r="G61" s="36">
        <f t="shared" si="8"/>
        <v>0</v>
      </c>
      <c r="H61" s="36">
        <f t="shared" si="9"/>
        <v>0</v>
      </c>
      <c r="I61" s="37">
        <v>0</v>
      </c>
      <c r="J61" s="37">
        <v>0</v>
      </c>
      <c r="K61" s="37">
        <v>0</v>
      </c>
      <c r="L61" s="37">
        <v>0</v>
      </c>
      <c r="M61" s="37">
        <v>0</v>
      </c>
      <c r="N61" s="38" t="s">
        <v>17</v>
      </c>
    </row>
    <row r="62" spans="1:14" ht="55.8">
      <c r="A62" s="19" t="s">
        <v>426</v>
      </c>
      <c r="B62" s="20" t="s">
        <v>16</v>
      </c>
      <c r="C62" s="33"/>
      <c r="D62" s="33">
        <v>0</v>
      </c>
      <c r="E62" s="33"/>
      <c r="F62" s="35"/>
      <c r="G62" s="36">
        <f t="shared" si="8"/>
        <v>0</v>
      </c>
      <c r="H62" s="36">
        <f t="shared" si="9"/>
        <v>0</v>
      </c>
      <c r="I62" s="37">
        <v>0</v>
      </c>
      <c r="J62" s="37">
        <v>0</v>
      </c>
      <c r="K62" s="37">
        <v>0</v>
      </c>
      <c r="L62" s="37">
        <v>0</v>
      </c>
      <c r="M62" s="37">
        <v>0</v>
      </c>
      <c r="N62" s="38" t="s">
        <v>17</v>
      </c>
    </row>
    <row r="63" spans="1:14" ht="28.2">
      <c r="A63" s="19" t="s">
        <v>427</v>
      </c>
      <c r="B63" s="20" t="s">
        <v>16</v>
      </c>
      <c r="C63" s="33"/>
      <c r="D63" s="33">
        <v>0</v>
      </c>
      <c r="E63" s="33"/>
      <c r="F63" s="35"/>
      <c r="G63" s="36">
        <f t="shared" si="8"/>
        <v>0</v>
      </c>
      <c r="H63" s="36">
        <f t="shared" si="9"/>
        <v>0</v>
      </c>
      <c r="I63" s="37">
        <v>0</v>
      </c>
      <c r="J63" s="37">
        <v>0</v>
      </c>
      <c r="K63" s="37">
        <v>0</v>
      </c>
      <c r="L63" s="37">
        <v>0</v>
      </c>
      <c r="M63" s="37">
        <v>0</v>
      </c>
      <c r="N63" s="38" t="s">
        <v>17</v>
      </c>
    </row>
    <row r="64" spans="1:14">
      <c r="A64" s="15" t="s">
        <v>428</v>
      </c>
      <c r="B64" s="67"/>
      <c r="C64" s="68"/>
      <c r="D64" s="67"/>
      <c r="E64" s="67"/>
      <c r="F64" s="66"/>
      <c r="G64" s="66"/>
      <c r="H64" s="66"/>
      <c r="I64" s="66"/>
      <c r="J64" s="66"/>
      <c r="K64" s="66"/>
      <c r="L64" s="66"/>
      <c r="M64" s="66"/>
      <c r="N64" s="66"/>
    </row>
    <row r="65" spans="1:14" ht="55.8">
      <c r="A65" s="19" t="s">
        <v>429</v>
      </c>
      <c r="B65" s="20" t="s">
        <v>16</v>
      </c>
      <c r="C65" s="33"/>
      <c r="D65" s="33">
        <v>0</v>
      </c>
      <c r="E65" s="33"/>
      <c r="F65" s="35"/>
      <c r="G65" s="36">
        <f t="shared" si="8"/>
        <v>0</v>
      </c>
      <c r="H65" s="36">
        <f t="shared" si="9"/>
        <v>0</v>
      </c>
      <c r="I65" s="37">
        <v>0</v>
      </c>
      <c r="J65" s="37">
        <v>0</v>
      </c>
      <c r="K65" s="37">
        <v>0</v>
      </c>
      <c r="L65" s="37">
        <v>0</v>
      </c>
      <c r="M65" s="37">
        <v>0</v>
      </c>
      <c r="N65" s="38" t="s">
        <v>17</v>
      </c>
    </row>
    <row r="66" spans="1:14" ht="28.2">
      <c r="A66" s="19" t="s">
        <v>430</v>
      </c>
      <c r="B66" s="20" t="s">
        <v>16</v>
      </c>
      <c r="C66" s="33"/>
      <c r="D66" s="33">
        <v>0</v>
      </c>
      <c r="E66" s="33"/>
      <c r="F66" s="35"/>
      <c r="G66" s="36">
        <f t="shared" si="8"/>
        <v>0</v>
      </c>
      <c r="H66" s="36">
        <f t="shared" si="9"/>
        <v>0</v>
      </c>
      <c r="I66" s="37">
        <v>0</v>
      </c>
      <c r="J66" s="37">
        <v>0</v>
      </c>
      <c r="K66" s="37">
        <v>0</v>
      </c>
      <c r="L66" s="37">
        <v>0</v>
      </c>
      <c r="M66" s="37">
        <v>0</v>
      </c>
      <c r="N66" s="38" t="s">
        <v>17</v>
      </c>
    </row>
    <row r="67" spans="1:14">
      <c r="A67" s="19" t="s">
        <v>431</v>
      </c>
      <c r="B67" s="20" t="s">
        <v>16</v>
      </c>
      <c r="C67" s="33"/>
      <c r="D67" s="33">
        <v>0</v>
      </c>
      <c r="E67" s="33"/>
      <c r="F67" s="35"/>
      <c r="G67" s="36">
        <f t="shared" si="8"/>
        <v>0</v>
      </c>
      <c r="H67" s="36">
        <f t="shared" si="9"/>
        <v>0</v>
      </c>
      <c r="I67" s="37">
        <v>0</v>
      </c>
      <c r="J67" s="37">
        <v>0</v>
      </c>
      <c r="K67" s="37">
        <v>0</v>
      </c>
      <c r="L67" s="37">
        <v>0</v>
      </c>
      <c r="M67" s="37">
        <v>0</v>
      </c>
      <c r="N67" s="38" t="s">
        <v>17</v>
      </c>
    </row>
  </sheetData>
  <pageMargins left="0.70866141732283472" right="0.70866141732283472" top="0.74803149606299213" bottom="0.74803149606299213" header="0.31496062992125984" footer="0.31496062992125984"/>
  <pageSetup paperSize="9" scale="75" fitToHeight="21"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sheetPr>
    <tabColor rgb="FF00B0F0"/>
    <pageSetUpPr fitToPage="1"/>
  </sheetPr>
  <dimension ref="A1:M26"/>
  <sheetViews>
    <sheetView workbookViewId="0">
      <selection activeCell="A26" sqref="A26"/>
    </sheetView>
  </sheetViews>
  <sheetFormatPr defaultColWidth="153" defaultRowHeight="14.4"/>
  <cols>
    <col min="1" max="1" width="96.5546875" style="57" customWidth="1"/>
    <col min="2" max="2" width="7" style="54" customWidth="1"/>
    <col min="3" max="3" width="12.109375" style="54" bestFit="1" customWidth="1"/>
    <col min="4" max="4" width="7" style="54" customWidth="1"/>
    <col min="5" max="5" width="36.21875" bestFit="1" customWidth="1"/>
    <col min="6" max="6" width="4" style="54" hidden="1" customWidth="1"/>
    <col min="7" max="12" width="3.5546875" style="54" hidden="1" customWidth="1"/>
    <col min="13" max="13" width="3.5546875" hidden="1" customWidth="1"/>
  </cols>
  <sheetData>
    <row r="1" spans="1:13" ht="28.8">
      <c r="A1" s="55" t="s">
        <v>137</v>
      </c>
      <c r="F1"/>
      <c r="G1"/>
      <c r="H1"/>
      <c r="I1"/>
      <c r="J1"/>
      <c r="K1"/>
      <c r="L1"/>
    </row>
    <row r="2" spans="1:13" s="5" customFormat="1" ht="23.4">
      <c r="A2" s="1" t="s">
        <v>312</v>
      </c>
      <c r="B2" s="2"/>
      <c r="C2" s="3">
        <f>SUM(C4:C63)</f>
        <v>4</v>
      </c>
      <c r="D2" s="4" t="s">
        <v>1</v>
      </c>
      <c r="F2" s="6"/>
      <c r="G2" s="6"/>
      <c r="H2" s="6"/>
      <c r="I2" s="6"/>
      <c r="J2" s="6"/>
      <c r="K2" s="6"/>
      <c r="L2" s="6"/>
    </row>
    <row r="3" spans="1:13" ht="114.6" customHeight="1">
      <c r="B3" s="7" t="s">
        <v>2</v>
      </c>
      <c r="C3" s="7" t="s">
        <v>3</v>
      </c>
      <c r="D3" s="7" t="s">
        <v>4</v>
      </c>
      <c r="E3" s="8" t="s">
        <v>136</v>
      </c>
      <c r="F3" s="2"/>
      <c r="G3" s="2"/>
      <c r="H3" s="2"/>
      <c r="I3" s="2"/>
      <c r="J3" s="2"/>
      <c r="K3" s="2"/>
      <c r="L3" s="2"/>
    </row>
    <row r="4" spans="1:13" ht="27" customHeight="1">
      <c r="A4" s="9" t="s">
        <v>289</v>
      </c>
      <c r="B4" s="10"/>
      <c r="C4" s="11">
        <f>SUM(D6:D20)</f>
        <v>4</v>
      </c>
      <c r="D4" s="10"/>
      <c r="E4" s="12"/>
      <c r="F4" s="13"/>
      <c r="G4" s="10"/>
      <c r="H4" s="10"/>
      <c r="I4" s="10"/>
      <c r="J4" s="10"/>
      <c r="K4" s="10"/>
      <c r="L4" s="10"/>
      <c r="M4" s="14"/>
    </row>
    <row r="5" spans="1:13" ht="63.6" customHeight="1">
      <c r="A5" s="15" t="s">
        <v>290</v>
      </c>
      <c r="B5" s="16"/>
      <c r="C5" s="26"/>
      <c r="D5" s="16"/>
      <c r="E5" s="17"/>
      <c r="F5" s="18" t="s">
        <v>7</v>
      </c>
      <c r="G5" s="18" t="s">
        <v>8</v>
      </c>
      <c r="H5" s="18" t="s">
        <v>9</v>
      </c>
      <c r="I5" s="18" t="s">
        <v>10</v>
      </c>
      <c r="J5" s="18" t="s">
        <v>11</v>
      </c>
      <c r="K5" s="18" t="s">
        <v>12</v>
      </c>
      <c r="L5" s="18" t="s">
        <v>13</v>
      </c>
      <c r="M5" s="18" t="s">
        <v>14</v>
      </c>
    </row>
    <row r="6" spans="1:13" ht="28.2">
      <c r="A6" s="19" t="s">
        <v>291</v>
      </c>
      <c r="B6" s="20" t="s">
        <v>16</v>
      </c>
      <c r="C6" s="58"/>
      <c r="D6" s="22">
        <v>0.4</v>
      </c>
      <c r="E6" s="23"/>
      <c r="F6" s="21">
        <f t="shared" ref="F6:F20" si="0">G6*D6</f>
        <v>0.4</v>
      </c>
      <c r="G6" s="21">
        <f t="shared" ref="G6:G20" si="1">SUM(H6:L6)/5</f>
        <v>1</v>
      </c>
      <c r="H6" s="20">
        <v>1</v>
      </c>
      <c r="I6" s="20">
        <v>1</v>
      </c>
      <c r="J6" s="20">
        <v>1</v>
      </c>
      <c r="K6" s="20">
        <v>1</v>
      </c>
      <c r="L6" s="20">
        <v>1</v>
      </c>
      <c r="M6" s="24" t="s">
        <v>17</v>
      </c>
    </row>
    <row r="7" spans="1:13">
      <c r="A7" s="59" t="s">
        <v>292</v>
      </c>
      <c r="B7" s="20" t="s">
        <v>16</v>
      </c>
      <c r="C7" s="58"/>
      <c r="D7" s="22">
        <v>0</v>
      </c>
      <c r="E7" s="23"/>
      <c r="F7" s="21">
        <f t="shared" si="0"/>
        <v>0</v>
      </c>
      <c r="G7" s="21">
        <f t="shared" si="1"/>
        <v>0</v>
      </c>
      <c r="H7" s="20">
        <v>0</v>
      </c>
      <c r="I7" s="20">
        <v>0</v>
      </c>
      <c r="J7" s="20">
        <v>0</v>
      </c>
      <c r="K7" s="20">
        <v>0</v>
      </c>
      <c r="L7" s="20">
        <v>0</v>
      </c>
      <c r="M7" s="24" t="s">
        <v>17</v>
      </c>
    </row>
    <row r="8" spans="1:13" ht="28.2">
      <c r="A8" s="19" t="s">
        <v>293</v>
      </c>
      <c r="B8" s="20" t="s">
        <v>16</v>
      </c>
      <c r="C8" s="58"/>
      <c r="D8" s="22">
        <v>0</v>
      </c>
      <c r="E8" s="23"/>
      <c r="F8" s="21">
        <f t="shared" si="0"/>
        <v>0</v>
      </c>
      <c r="G8" s="21">
        <f t="shared" si="1"/>
        <v>0</v>
      </c>
      <c r="H8" s="20">
        <v>0</v>
      </c>
      <c r="I8" s="20">
        <v>0</v>
      </c>
      <c r="J8" s="20">
        <v>0</v>
      </c>
      <c r="K8" s="20">
        <v>0</v>
      </c>
      <c r="L8" s="20">
        <v>0</v>
      </c>
      <c r="M8" s="24" t="s">
        <v>17</v>
      </c>
    </row>
    <row r="9" spans="1:13">
      <c r="A9" s="19" t="s">
        <v>294</v>
      </c>
      <c r="B9" s="20" t="s">
        <v>16</v>
      </c>
      <c r="C9" s="58"/>
      <c r="D9" s="22">
        <v>0</v>
      </c>
      <c r="E9" s="23"/>
      <c r="F9" s="21">
        <f t="shared" si="0"/>
        <v>0</v>
      </c>
      <c r="G9" s="21">
        <f t="shared" si="1"/>
        <v>0</v>
      </c>
      <c r="H9" s="20">
        <v>0</v>
      </c>
      <c r="I9" s="20">
        <v>0</v>
      </c>
      <c r="J9" s="20">
        <v>0</v>
      </c>
      <c r="K9" s="20">
        <v>0</v>
      </c>
      <c r="L9" s="20">
        <v>0</v>
      </c>
      <c r="M9" s="24" t="s">
        <v>17</v>
      </c>
    </row>
    <row r="10" spans="1:13" ht="28.2">
      <c r="A10" s="59" t="s">
        <v>295</v>
      </c>
      <c r="B10" s="20" t="s">
        <v>16</v>
      </c>
      <c r="C10" s="58"/>
      <c r="D10" s="22">
        <v>0</v>
      </c>
      <c r="E10" s="23"/>
      <c r="F10" s="21">
        <f t="shared" si="0"/>
        <v>0</v>
      </c>
      <c r="G10" s="21">
        <f t="shared" si="1"/>
        <v>0</v>
      </c>
      <c r="H10" s="20">
        <v>0</v>
      </c>
      <c r="I10" s="20">
        <v>0</v>
      </c>
      <c r="J10" s="20">
        <v>0</v>
      </c>
      <c r="K10" s="20">
        <v>0</v>
      </c>
      <c r="L10" s="20">
        <v>0</v>
      </c>
      <c r="M10" s="24" t="s">
        <v>17</v>
      </c>
    </row>
    <row r="11" spans="1:13" ht="28.2">
      <c r="A11" s="19" t="s">
        <v>296</v>
      </c>
      <c r="B11" s="20" t="s">
        <v>16</v>
      </c>
      <c r="C11" s="58"/>
      <c r="D11" s="22">
        <v>0.3</v>
      </c>
      <c r="E11" s="23"/>
      <c r="F11" s="21">
        <f t="shared" si="0"/>
        <v>0.3</v>
      </c>
      <c r="G11" s="21">
        <f t="shared" si="1"/>
        <v>1</v>
      </c>
      <c r="H11" s="20">
        <v>1</v>
      </c>
      <c r="I11" s="20">
        <v>1</v>
      </c>
      <c r="J11" s="20">
        <v>1</v>
      </c>
      <c r="K11" s="20">
        <v>1</v>
      </c>
      <c r="L11" s="20">
        <v>1</v>
      </c>
      <c r="M11" s="24" t="s">
        <v>17</v>
      </c>
    </row>
    <row r="12" spans="1:13">
      <c r="A12" s="19" t="s">
        <v>297</v>
      </c>
      <c r="B12" s="20" t="s">
        <v>16</v>
      </c>
      <c r="C12" s="58"/>
      <c r="D12" s="22">
        <v>0</v>
      </c>
      <c r="E12" s="23"/>
      <c r="F12" s="21">
        <f t="shared" si="0"/>
        <v>0</v>
      </c>
      <c r="G12" s="21">
        <f t="shared" si="1"/>
        <v>0</v>
      </c>
      <c r="H12" s="20">
        <v>0</v>
      </c>
      <c r="I12" s="20">
        <v>0</v>
      </c>
      <c r="J12" s="20">
        <v>0</v>
      </c>
      <c r="K12" s="20">
        <v>0</v>
      </c>
      <c r="L12" s="20">
        <v>0</v>
      </c>
      <c r="M12" s="24" t="s">
        <v>17</v>
      </c>
    </row>
    <row r="13" spans="1:13">
      <c r="A13" s="19" t="s">
        <v>298</v>
      </c>
      <c r="B13" s="20" t="s">
        <v>16</v>
      </c>
      <c r="C13" s="58"/>
      <c r="D13" s="22">
        <v>0</v>
      </c>
      <c r="E13" s="23"/>
      <c r="F13" s="21">
        <f t="shared" si="0"/>
        <v>0</v>
      </c>
      <c r="G13" s="21">
        <f t="shared" si="1"/>
        <v>1</v>
      </c>
      <c r="H13" s="20">
        <v>1</v>
      </c>
      <c r="I13" s="20">
        <v>1</v>
      </c>
      <c r="J13" s="20">
        <v>1</v>
      </c>
      <c r="K13" s="20">
        <v>1</v>
      </c>
      <c r="L13" s="20">
        <v>1</v>
      </c>
      <c r="M13" s="24" t="s">
        <v>17</v>
      </c>
    </row>
    <row r="14" spans="1:13" ht="42">
      <c r="A14" s="19" t="s">
        <v>299</v>
      </c>
      <c r="B14" s="20" t="s">
        <v>16</v>
      </c>
      <c r="C14" s="58"/>
      <c r="D14" s="22">
        <v>0.7</v>
      </c>
      <c r="E14" s="23"/>
      <c r="F14" s="21">
        <f t="shared" si="0"/>
        <v>0.7</v>
      </c>
      <c r="G14" s="21">
        <f t="shared" si="1"/>
        <v>1</v>
      </c>
      <c r="H14" s="20">
        <v>1</v>
      </c>
      <c r="I14" s="20">
        <v>1</v>
      </c>
      <c r="J14" s="20">
        <v>1</v>
      </c>
      <c r="K14" s="20">
        <v>1</v>
      </c>
      <c r="L14" s="20">
        <v>1</v>
      </c>
      <c r="M14" s="24" t="s">
        <v>17</v>
      </c>
    </row>
    <row r="15" spans="1:13" ht="28.2">
      <c r="A15" s="19" t="s">
        <v>300</v>
      </c>
      <c r="B15" s="20" t="s">
        <v>16</v>
      </c>
      <c r="C15" s="58"/>
      <c r="D15" s="22">
        <v>0.1</v>
      </c>
      <c r="E15" s="23"/>
      <c r="F15" s="21">
        <f t="shared" si="0"/>
        <v>0.1</v>
      </c>
      <c r="G15" s="21">
        <f t="shared" si="1"/>
        <v>1</v>
      </c>
      <c r="H15" s="20">
        <v>1</v>
      </c>
      <c r="I15" s="20">
        <v>1</v>
      </c>
      <c r="J15" s="20">
        <v>1</v>
      </c>
      <c r="K15" s="20">
        <v>1</v>
      </c>
      <c r="L15" s="20">
        <v>1</v>
      </c>
      <c r="M15" s="24" t="s">
        <v>17</v>
      </c>
    </row>
    <row r="16" spans="1:13">
      <c r="A16" s="19" t="s">
        <v>301</v>
      </c>
      <c r="B16" s="20" t="s">
        <v>16</v>
      </c>
      <c r="C16" s="58"/>
      <c r="D16" s="22">
        <v>0.1</v>
      </c>
      <c r="E16" s="23"/>
      <c r="F16" s="21">
        <f t="shared" si="0"/>
        <v>0.1</v>
      </c>
      <c r="G16" s="21">
        <f t="shared" si="1"/>
        <v>1</v>
      </c>
      <c r="H16" s="20">
        <v>1</v>
      </c>
      <c r="I16" s="20">
        <v>1</v>
      </c>
      <c r="J16" s="20">
        <v>1</v>
      </c>
      <c r="K16" s="20">
        <v>1</v>
      </c>
      <c r="L16" s="20">
        <v>1</v>
      </c>
      <c r="M16" s="24" t="s">
        <v>17</v>
      </c>
    </row>
    <row r="17" spans="1:13">
      <c r="A17" s="19" t="s">
        <v>302</v>
      </c>
      <c r="B17" s="20" t="s">
        <v>16</v>
      </c>
      <c r="C17" s="58"/>
      <c r="D17" s="22">
        <v>0</v>
      </c>
      <c r="E17" s="23"/>
      <c r="F17" s="21">
        <f t="shared" si="0"/>
        <v>0</v>
      </c>
      <c r="G17" s="21">
        <f t="shared" si="1"/>
        <v>0</v>
      </c>
      <c r="H17" s="20">
        <v>0</v>
      </c>
      <c r="I17" s="20">
        <v>0</v>
      </c>
      <c r="J17" s="20">
        <v>0</v>
      </c>
      <c r="K17" s="20">
        <v>0</v>
      </c>
      <c r="L17" s="20">
        <v>0</v>
      </c>
      <c r="M17" s="24" t="s">
        <v>17</v>
      </c>
    </row>
    <row r="18" spans="1:13">
      <c r="A18" s="19" t="s">
        <v>303</v>
      </c>
      <c r="B18" s="20" t="s">
        <v>16</v>
      </c>
      <c r="C18" s="58"/>
      <c r="D18" s="22">
        <v>1.1000000000000001</v>
      </c>
      <c r="E18" s="23"/>
      <c r="F18" s="21">
        <f t="shared" si="0"/>
        <v>1.1000000000000001</v>
      </c>
      <c r="G18" s="21">
        <f t="shared" si="1"/>
        <v>1</v>
      </c>
      <c r="H18" s="20">
        <v>1</v>
      </c>
      <c r="I18" s="20">
        <v>1</v>
      </c>
      <c r="J18" s="20">
        <v>1</v>
      </c>
      <c r="K18" s="20">
        <v>1</v>
      </c>
      <c r="L18" s="20">
        <v>1</v>
      </c>
      <c r="M18" s="24" t="s">
        <v>17</v>
      </c>
    </row>
    <row r="19" spans="1:13">
      <c r="A19" s="19" t="s">
        <v>304</v>
      </c>
      <c r="B19" s="20" t="s">
        <v>16</v>
      </c>
      <c r="C19" s="58"/>
      <c r="D19" s="22">
        <v>1</v>
      </c>
      <c r="E19" s="23"/>
      <c r="F19" s="21">
        <f t="shared" si="0"/>
        <v>1</v>
      </c>
      <c r="G19" s="21">
        <f t="shared" si="1"/>
        <v>1</v>
      </c>
      <c r="H19" s="20">
        <v>1</v>
      </c>
      <c r="I19" s="20">
        <v>1</v>
      </c>
      <c r="J19" s="20">
        <v>1</v>
      </c>
      <c r="K19" s="20">
        <v>1</v>
      </c>
      <c r="L19" s="20">
        <v>1</v>
      </c>
      <c r="M19" s="24" t="s">
        <v>17</v>
      </c>
    </row>
    <row r="20" spans="1:13" ht="28.2">
      <c r="A20" s="19" t="s">
        <v>305</v>
      </c>
      <c r="B20" s="20" t="s">
        <v>16</v>
      </c>
      <c r="C20" s="58"/>
      <c r="D20" s="22">
        <v>0.3</v>
      </c>
      <c r="E20" s="23"/>
      <c r="F20" s="21">
        <f t="shared" si="0"/>
        <v>0.3</v>
      </c>
      <c r="G20" s="21">
        <f t="shared" si="1"/>
        <v>1</v>
      </c>
      <c r="H20" s="20">
        <v>1</v>
      </c>
      <c r="I20" s="20">
        <v>1</v>
      </c>
      <c r="J20" s="20">
        <v>1</v>
      </c>
      <c r="K20" s="20">
        <v>1</v>
      </c>
      <c r="L20" s="20">
        <v>1</v>
      </c>
      <c r="M20" s="24" t="s">
        <v>17</v>
      </c>
    </row>
    <row r="21" spans="1:13">
      <c r="A21" s="19" t="s">
        <v>306</v>
      </c>
      <c r="B21" s="20" t="s">
        <v>16</v>
      </c>
      <c r="C21" s="58"/>
      <c r="D21" s="22">
        <v>0</v>
      </c>
      <c r="E21" s="23"/>
      <c r="F21" s="21">
        <f>G21*D21</f>
        <v>0</v>
      </c>
      <c r="G21" s="21">
        <f>SUM(H21:L21)/5</f>
        <v>1</v>
      </c>
      <c r="H21" s="20">
        <v>1</v>
      </c>
      <c r="I21" s="20">
        <v>1</v>
      </c>
      <c r="J21" s="20">
        <v>1</v>
      </c>
      <c r="K21" s="20">
        <v>1</v>
      </c>
      <c r="L21" s="20">
        <v>1</v>
      </c>
      <c r="M21" s="24" t="s">
        <v>17</v>
      </c>
    </row>
    <row r="22" spans="1:13" ht="28.2">
      <c r="A22" s="19" t="s">
        <v>307</v>
      </c>
      <c r="B22" s="20" t="s">
        <v>16</v>
      </c>
      <c r="C22" s="58"/>
      <c r="D22" s="22">
        <v>0</v>
      </c>
      <c r="E22" s="23"/>
      <c r="F22" s="21">
        <f>G22*D22</f>
        <v>0</v>
      </c>
      <c r="G22" s="21">
        <f>SUM(H22:L22)/5</f>
        <v>1</v>
      </c>
      <c r="H22" s="20">
        <v>1</v>
      </c>
      <c r="I22" s="20">
        <v>1</v>
      </c>
      <c r="J22" s="20">
        <v>1</v>
      </c>
      <c r="K22" s="20">
        <v>1</v>
      </c>
      <c r="L22" s="20">
        <v>1</v>
      </c>
      <c r="M22" s="24" t="s">
        <v>17</v>
      </c>
    </row>
    <row r="23" spans="1:13" ht="15.6">
      <c r="A23" s="9" t="s">
        <v>308</v>
      </c>
      <c r="B23" s="10"/>
      <c r="C23" s="11">
        <f>SUM(D24:D38)</f>
        <v>0</v>
      </c>
      <c r="D23" s="10"/>
      <c r="E23" s="12"/>
      <c r="F23" s="80"/>
      <c r="G23" s="80"/>
      <c r="H23" s="80"/>
      <c r="I23" s="80"/>
      <c r="J23" s="80"/>
      <c r="K23" s="80"/>
      <c r="L23" s="80"/>
      <c r="M23" s="81"/>
    </row>
    <row r="24" spans="1:13" ht="28.2">
      <c r="A24" s="15" t="s">
        <v>309</v>
      </c>
      <c r="B24" s="16"/>
      <c r="C24" s="26"/>
      <c r="D24" s="16"/>
      <c r="E24" s="17"/>
      <c r="F24" s="67"/>
      <c r="G24" s="67"/>
      <c r="H24" s="67"/>
      <c r="I24" s="67"/>
      <c r="J24" s="67"/>
      <c r="K24" s="67"/>
      <c r="L24" s="67"/>
      <c r="M24" s="66"/>
    </row>
    <row r="25" spans="1:13" ht="28.2">
      <c r="A25" s="19" t="s">
        <v>310</v>
      </c>
      <c r="B25" s="20" t="s">
        <v>16</v>
      </c>
      <c r="C25" s="58"/>
      <c r="D25" s="22">
        <v>0</v>
      </c>
      <c r="E25" s="23"/>
      <c r="F25" s="21">
        <f>G25*D25</f>
        <v>0</v>
      </c>
      <c r="G25" s="21">
        <f>SUM(H25:L25)/5</f>
        <v>0</v>
      </c>
      <c r="H25" s="20">
        <v>0</v>
      </c>
      <c r="I25" s="20">
        <v>0</v>
      </c>
      <c r="J25" s="20">
        <v>0</v>
      </c>
      <c r="K25" s="20">
        <v>0</v>
      </c>
      <c r="L25" s="20">
        <v>0</v>
      </c>
      <c r="M25" s="24" t="s">
        <v>17</v>
      </c>
    </row>
    <row r="26" spans="1:13" ht="28.2">
      <c r="A26" s="19" t="s">
        <v>311</v>
      </c>
      <c r="B26" s="20" t="s">
        <v>16</v>
      </c>
      <c r="C26" s="58"/>
      <c r="D26" s="22">
        <v>0</v>
      </c>
      <c r="E26" s="23"/>
      <c r="F26" s="21">
        <f>G26*D26</f>
        <v>0</v>
      </c>
      <c r="G26" s="21">
        <f>SUM(H26:L26)/5</f>
        <v>0</v>
      </c>
      <c r="H26" s="20">
        <v>0</v>
      </c>
      <c r="I26" s="20">
        <v>0</v>
      </c>
      <c r="J26" s="20">
        <v>0</v>
      </c>
      <c r="K26" s="20">
        <v>0</v>
      </c>
      <c r="L26" s="20">
        <v>0</v>
      </c>
      <c r="M26" s="24" t="s">
        <v>17</v>
      </c>
    </row>
  </sheetData>
  <pageMargins left="0.70866141732283472" right="0.70866141732283472" top="0.74803149606299213" bottom="0.74803149606299213" header="0.31496062992125984" footer="0.31496062992125984"/>
  <pageSetup paperSize="9" scale="82" fitToHeight="6"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sheetPr>
    <tabColor rgb="FF00B0F0"/>
    <pageSetUpPr fitToPage="1"/>
  </sheetPr>
  <dimension ref="A1:O40"/>
  <sheetViews>
    <sheetView tabSelected="1" zoomScale="85" zoomScaleNormal="85" workbookViewId="0">
      <selection activeCell="A3" sqref="A3"/>
    </sheetView>
  </sheetViews>
  <sheetFormatPr defaultRowHeight="14.4"/>
  <cols>
    <col min="1" max="1" width="101.33203125" style="57" customWidth="1"/>
    <col min="2" max="2" width="7" style="54" customWidth="1"/>
    <col min="3" max="3" width="8" style="54" bestFit="1" customWidth="1"/>
    <col min="4" max="4" width="7" style="54" customWidth="1"/>
    <col min="5" max="5" width="13.109375" style="54" customWidth="1"/>
    <col min="6" max="6" width="47.21875" bestFit="1" customWidth="1"/>
    <col min="7" max="13" width="4.5546875" style="54" hidden="1" customWidth="1"/>
    <col min="14" max="14" width="3.88671875" hidden="1" customWidth="1"/>
  </cols>
  <sheetData>
    <row r="1" spans="1:15" ht="28.8">
      <c r="A1" s="55" t="s">
        <v>137</v>
      </c>
      <c r="G1"/>
      <c r="H1"/>
      <c r="I1"/>
      <c r="J1"/>
      <c r="K1"/>
      <c r="L1"/>
      <c r="M1"/>
    </row>
    <row r="2" spans="1:15" ht="23.4">
      <c r="A2" s="1" t="s">
        <v>313</v>
      </c>
      <c r="B2" s="1"/>
      <c r="C2" s="3">
        <f>SUM(C4:C28)</f>
        <v>4</v>
      </c>
      <c r="D2" s="4" t="s">
        <v>1</v>
      </c>
      <c r="E2" s="4"/>
      <c r="F2" s="5"/>
      <c r="G2" s="6"/>
      <c r="H2" s="6"/>
      <c r="I2" s="6"/>
      <c r="J2" s="5"/>
      <c r="K2" s="6"/>
      <c r="L2" s="6"/>
      <c r="M2" s="6"/>
      <c r="N2" s="6"/>
      <c r="O2" s="6"/>
    </row>
    <row r="3" spans="1:15" ht="204.6" customHeight="1">
      <c r="A3" s="142" t="s">
        <v>691</v>
      </c>
      <c r="B3" s="7" t="s">
        <v>2</v>
      </c>
      <c r="C3" s="7" t="s">
        <v>3</v>
      </c>
      <c r="D3" s="7" t="s">
        <v>4</v>
      </c>
      <c r="E3" s="7" t="s">
        <v>692</v>
      </c>
      <c r="F3" s="8" t="s">
        <v>136</v>
      </c>
      <c r="G3" s="2"/>
      <c r="H3" s="2"/>
      <c r="I3" s="2"/>
      <c r="J3" s="2"/>
      <c r="K3" s="2"/>
      <c r="L3" s="2"/>
      <c r="M3" s="2"/>
    </row>
    <row r="4" spans="1:15" ht="15.6">
      <c r="A4" s="9" t="s">
        <v>314</v>
      </c>
      <c r="B4" s="10"/>
      <c r="C4" s="11">
        <f>SUM(D6:D28)</f>
        <v>4</v>
      </c>
      <c r="D4" s="10"/>
      <c r="E4" s="10"/>
      <c r="F4" s="12"/>
      <c r="G4" s="13"/>
      <c r="H4" s="10"/>
      <c r="I4" s="10"/>
      <c r="J4" s="10"/>
      <c r="K4" s="10"/>
      <c r="L4" s="10"/>
      <c r="M4" s="10"/>
      <c r="N4" s="14"/>
    </row>
    <row r="5" spans="1:15" ht="46.2">
      <c r="A5" s="82" t="s">
        <v>315</v>
      </c>
      <c r="B5" s="16"/>
      <c r="C5" s="16"/>
      <c r="D5" s="16"/>
      <c r="E5" s="16"/>
      <c r="F5" s="83"/>
      <c r="G5" s="18" t="s">
        <v>7</v>
      </c>
      <c r="H5" s="18" t="s">
        <v>8</v>
      </c>
      <c r="I5" s="18" t="s">
        <v>9</v>
      </c>
      <c r="J5" s="18" t="s">
        <v>10</v>
      </c>
      <c r="K5" s="18" t="s">
        <v>11</v>
      </c>
      <c r="L5" s="18" t="s">
        <v>12</v>
      </c>
      <c r="M5" s="18" t="s">
        <v>13</v>
      </c>
      <c r="N5" s="18" t="s">
        <v>14</v>
      </c>
    </row>
    <row r="6" spans="1:15" ht="28.2">
      <c r="A6" s="19" t="s">
        <v>316</v>
      </c>
      <c r="B6" s="20" t="s">
        <v>16</v>
      </c>
      <c r="C6" s="21"/>
      <c r="D6" s="22">
        <v>1.2</v>
      </c>
      <c r="E6" s="22"/>
      <c r="F6" s="23"/>
      <c r="G6" s="21">
        <f t="shared" ref="G6:G28" si="0">H6*D6</f>
        <v>1.2</v>
      </c>
      <c r="H6" s="21">
        <f t="shared" ref="H6:H28" si="1">SUM(I6:M6)/5</f>
        <v>1</v>
      </c>
      <c r="I6" s="20">
        <v>1</v>
      </c>
      <c r="J6" s="20">
        <v>1</v>
      </c>
      <c r="K6" s="20">
        <v>1</v>
      </c>
      <c r="L6" s="20">
        <v>1</v>
      </c>
      <c r="M6" s="20">
        <v>1</v>
      </c>
      <c r="N6" s="24" t="s">
        <v>17</v>
      </c>
    </row>
    <row r="7" spans="1:15" ht="42">
      <c r="A7" s="19" t="s">
        <v>317</v>
      </c>
      <c r="B7" s="20" t="s">
        <v>16</v>
      </c>
      <c r="C7" s="21"/>
      <c r="D7" s="22">
        <v>0</v>
      </c>
      <c r="E7" s="22"/>
      <c r="F7" s="23"/>
      <c r="G7" s="21">
        <f t="shared" si="0"/>
        <v>0</v>
      </c>
      <c r="H7" s="21">
        <f t="shared" si="1"/>
        <v>0</v>
      </c>
      <c r="I7" s="20">
        <v>0</v>
      </c>
      <c r="J7" s="20">
        <v>0</v>
      </c>
      <c r="K7" s="20">
        <v>0</v>
      </c>
      <c r="L7" s="20">
        <v>0</v>
      </c>
      <c r="M7" s="20">
        <v>0</v>
      </c>
      <c r="N7" s="24" t="s">
        <v>17</v>
      </c>
    </row>
    <row r="8" spans="1:15">
      <c r="A8" s="19" t="s">
        <v>318</v>
      </c>
      <c r="B8" s="20" t="s">
        <v>16</v>
      </c>
      <c r="C8" s="21"/>
      <c r="D8" s="22">
        <v>0.9</v>
      </c>
      <c r="E8" s="22"/>
      <c r="F8" s="23"/>
      <c r="G8" s="21">
        <f t="shared" si="0"/>
        <v>0</v>
      </c>
      <c r="H8" s="21">
        <f t="shared" si="1"/>
        <v>0</v>
      </c>
      <c r="I8" s="20">
        <v>0</v>
      </c>
      <c r="J8" s="20">
        <v>0</v>
      </c>
      <c r="K8" s="20">
        <v>0</v>
      </c>
      <c r="L8" s="20">
        <v>0</v>
      </c>
      <c r="M8" s="20">
        <v>0</v>
      </c>
      <c r="N8" s="24" t="s">
        <v>17</v>
      </c>
    </row>
    <row r="9" spans="1:15" ht="28.2">
      <c r="A9" s="19" t="s">
        <v>319</v>
      </c>
      <c r="B9" s="20" t="s">
        <v>16</v>
      </c>
      <c r="C9" s="21"/>
      <c r="D9" s="22">
        <v>0</v>
      </c>
      <c r="E9" s="22"/>
      <c r="F9" s="23"/>
      <c r="G9" s="21">
        <f t="shared" si="0"/>
        <v>0</v>
      </c>
      <c r="H9" s="21">
        <f t="shared" si="1"/>
        <v>0</v>
      </c>
      <c r="I9" s="20">
        <v>0</v>
      </c>
      <c r="J9" s="20">
        <v>0</v>
      </c>
      <c r="K9" s="20">
        <v>0</v>
      </c>
      <c r="L9" s="20">
        <v>0</v>
      </c>
      <c r="M9" s="20">
        <v>0</v>
      </c>
      <c r="N9" s="24" t="s">
        <v>17</v>
      </c>
    </row>
    <row r="10" spans="1:15" ht="28.2">
      <c r="A10" s="19" t="s">
        <v>320</v>
      </c>
      <c r="B10" s="20" t="s">
        <v>16</v>
      </c>
      <c r="C10" s="21"/>
      <c r="D10" s="22">
        <v>0</v>
      </c>
      <c r="E10" s="22"/>
      <c r="F10" s="23"/>
      <c r="G10" s="21">
        <f t="shared" si="0"/>
        <v>0</v>
      </c>
      <c r="H10" s="21">
        <f t="shared" si="1"/>
        <v>0</v>
      </c>
      <c r="I10" s="20">
        <v>0</v>
      </c>
      <c r="J10" s="20">
        <v>0</v>
      </c>
      <c r="K10" s="20">
        <v>0</v>
      </c>
      <c r="L10" s="20">
        <v>0</v>
      </c>
      <c r="M10" s="20">
        <v>0</v>
      </c>
      <c r="N10" s="24" t="s">
        <v>17</v>
      </c>
    </row>
    <row r="11" spans="1:15" ht="28.2">
      <c r="A11" s="19" t="s">
        <v>321</v>
      </c>
      <c r="B11" s="20" t="s">
        <v>16</v>
      </c>
      <c r="C11" s="21"/>
      <c r="D11" s="22">
        <v>0.5</v>
      </c>
      <c r="E11" s="22"/>
      <c r="F11" s="23"/>
      <c r="G11" s="21">
        <f t="shared" si="0"/>
        <v>0.5</v>
      </c>
      <c r="H11" s="21">
        <f t="shared" si="1"/>
        <v>1</v>
      </c>
      <c r="I11" s="20">
        <v>1</v>
      </c>
      <c r="J11" s="20">
        <v>1</v>
      </c>
      <c r="K11" s="20">
        <v>1</v>
      </c>
      <c r="L11" s="20">
        <v>1</v>
      </c>
      <c r="M11" s="20">
        <v>1</v>
      </c>
      <c r="N11" s="24" t="s">
        <v>17</v>
      </c>
    </row>
    <row r="12" spans="1:15" ht="69.599999999999994">
      <c r="A12" s="19" t="s">
        <v>322</v>
      </c>
      <c r="B12" s="20" t="s">
        <v>16</v>
      </c>
      <c r="C12" s="21"/>
      <c r="D12" s="22">
        <v>0</v>
      </c>
      <c r="E12" s="22"/>
      <c r="F12" s="23"/>
      <c r="G12" s="21">
        <f t="shared" si="0"/>
        <v>0</v>
      </c>
      <c r="H12" s="21">
        <f t="shared" si="1"/>
        <v>0</v>
      </c>
      <c r="I12" s="20">
        <v>0</v>
      </c>
      <c r="J12" s="20">
        <v>0</v>
      </c>
      <c r="K12" s="20">
        <v>0</v>
      </c>
      <c r="L12" s="20">
        <v>0</v>
      </c>
      <c r="M12" s="20">
        <v>0</v>
      </c>
      <c r="N12" s="24" t="s">
        <v>17</v>
      </c>
    </row>
    <row r="13" spans="1:15" ht="33.6" customHeight="1">
      <c r="A13" s="19" t="s">
        <v>323</v>
      </c>
      <c r="B13" s="20" t="s">
        <v>16</v>
      </c>
      <c r="C13" s="21"/>
      <c r="D13" s="22">
        <v>0</v>
      </c>
      <c r="E13" s="22"/>
      <c r="F13" s="23"/>
      <c r="G13" s="21">
        <f t="shared" si="0"/>
        <v>0</v>
      </c>
      <c r="H13" s="21">
        <f t="shared" si="1"/>
        <v>1</v>
      </c>
      <c r="I13" s="20">
        <v>1</v>
      </c>
      <c r="J13" s="20">
        <v>1</v>
      </c>
      <c r="K13" s="20">
        <v>1</v>
      </c>
      <c r="L13" s="20">
        <v>1</v>
      </c>
      <c r="M13" s="20">
        <v>1</v>
      </c>
      <c r="N13" s="24" t="s">
        <v>17</v>
      </c>
    </row>
    <row r="14" spans="1:15" ht="36.6" customHeight="1">
      <c r="A14" s="19" t="s">
        <v>324</v>
      </c>
      <c r="B14" s="20" t="s">
        <v>16</v>
      </c>
      <c r="C14" s="21"/>
      <c r="D14" s="22">
        <v>0</v>
      </c>
      <c r="E14" s="22"/>
      <c r="F14" s="23"/>
      <c r="G14" s="21">
        <f t="shared" si="0"/>
        <v>0</v>
      </c>
      <c r="H14" s="21">
        <f t="shared" si="1"/>
        <v>1</v>
      </c>
      <c r="I14" s="20">
        <v>1</v>
      </c>
      <c r="J14" s="20">
        <v>1</v>
      </c>
      <c r="K14" s="20">
        <v>1</v>
      </c>
      <c r="L14" s="20">
        <v>1</v>
      </c>
      <c r="M14" s="20">
        <v>1</v>
      </c>
      <c r="N14" s="24" t="s">
        <v>17</v>
      </c>
    </row>
    <row r="15" spans="1:15" ht="21.6" customHeight="1">
      <c r="A15" s="19" t="s">
        <v>325</v>
      </c>
      <c r="B15" s="20" t="s">
        <v>16</v>
      </c>
      <c r="C15" s="21"/>
      <c r="D15" s="22">
        <v>0.2</v>
      </c>
      <c r="E15" s="22"/>
      <c r="F15" s="23"/>
      <c r="G15" s="21">
        <f t="shared" si="0"/>
        <v>0.2</v>
      </c>
      <c r="H15" s="21">
        <f t="shared" si="1"/>
        <v>1</v>
      </c>
      <c r="I15" s="20">
        <v>1</v>
      </c>
      <c r="J15" s="20">
        <v>1</v>
      </c>
      <c r="K15" s="20">
        <v>1</v>
      </c>
      <c r="L15" s="20">
        <v>1</v>
      </c>
      <c r="M15" s="20">
        <v>1</v>
      </c>
      <c r="N15" s="24" t="s">
        <v>17</v>
      </c>
    </row>
    <row r="16" spans="1:15" ht="18.600000000000001" customHeight="1">
      <c r="A16" s="19" t="s">
        <v>326</v>
      </c>
      <c r="B16" s="20" t="s">
        <v>16</v>
      </c>
      <c r="C16" s="21"/>
      <c r="D16" s="22">
        <v>0</v>
      </c>
      <c r="E16" s="22"/>
      <c r="F16" s="23"/>
      <c r="G16" s="21">
        <f t="shared" si="0"/>
        <v>0</v>
      </c>
      <c r="H16" s="21">
        <f t="shared" si="1"/>
        <v>1</v>
      </c>
      <c r="I16" s="20">
        <v>1</v>
      </c>
      <c r="J16" s="20">
        <v>1</v>
      </c>
      <c r="K16" s="20">
        <v>1</v>
      </c>
      <c r="L16" s="20">
        <v>1</v>
      </c>
      <c r="M16" s="20">
        <v>1</v>
      </c>
      <c r="N16" s="24" t="s">
        <v>17</v>
      </c>
    </row>
    <row r="17" spans="1:15" ht="18.600000000000001" customHeight="1">
      <c r="A17" s="19" t="s">
        <v>327</v>
      </c>
      <c r="B17" s="20" t="s">
        <v>16</v>
      </c>
      <c r="C17" s="21"/>
      <c r="D17" s="22">
        <v>0</v>
      </c>
      <c r="E17" s="22"/>
      <c r="F17" s="23"/>
      <c r="G17" s="21">
        <f t="shared" si="0"/>
        <v>0</v>
      </c>
      <c r="H17" s="21">
        <f t="shared" si="1"/>
        <v>0</v>
      </c>
      <c r="I17" s="20">
        <v>0</v>
      </c>
      <c r="J17" s="20">
        <v>0</v>
      </c>
      <c r="K17" s="20">
        <v>0</v>
      </c>
      <c r="L17" s="20">
        <v>0</v>
      </c>
      <c r="M17" s="20">
        <v>0</v>
      </c>
      <c r="N17" s="24" t="s">
        <v>17</v>
      </c>
    </row>
    <row r="18" spans="1:15" ht="34.799999999999997" customHeight="1">
      <c r="A18" s="74" t="s">
        <v>328</v>
      </c>
      <c r="B18" s="20" t="s">
        <v>16</v>
      </c>
      <c r="C18" s="21"/>
      <c r="D18" s="22">
        <v>0</v>
      </c>
      <c r="E18" s="22"/>
      <c r="F18" s="23"/>
      <c r="G18" s="21">
        <f t="shared" si="0"/>
        <v>0</v>
      </c>
      <c r="H18" s="21">
        <f t="shared" si="1"/>
        <v>0</v>
      </c>
      <c r="I18" s="20">
        <v>0</v>
      </c>
      <c r="J18" s="20">
        <v>0</v>
      </c>
      <c r="K18" s="20">
        <v>0</v>
      </c>
      <c r="L18" s="20">
        <v>0</v>
      </c>
      <c r="M18" s="20">
        <v>0</v>
      </c>
      <c r="N18" s="24" t="s">
        <v>17</v>
      </c>
    </row>
    <row r="19" spans="1:15" ht="28.2">
      <c r="A19" s="74" t="s">
        <v>329</v>
      </c>
      <c r="B19" s="84" t="s">
        <v>16</v>
      </c>
      <c r="C19" s="85"/>
      <c r="D19" s="86">
        <v>0.2</v>
      </c>
      <c r="E19" s="86"/>
      <c r="F19" s="87"/>
      <c r="G19" s="21">
        <f>H19*D19</f>
        <v>0</v>
      </c>
      <c r="H19" s="21">
        <f>SUM(I19:M19)/5</f>
        <v>0</v>
      </c>
      <c r="I19" s="20">
        <v>0</v>
      </c>
      <c r="J19" s="20">
        <v>0</v>
      </c>
      <c r="K19" s="20">
        <v>0</v>
      </c>
      <c r="L19" s="20">
        <v>0</v>
      </c>
      <c r="M19" s="20">
        <v>0</v>
      </c>
      <c r="N19" s="24" t="s">
        <v>17</v>
      </c>
      <c r="O19" s="54"/>
    </row>
    <row r="20" spans="1:15">
      <c r="A20" s="73" t="s">
        <v>330</v>
      </c>
      <c r="B20" s="88"/>
      <c r="C20" s="89"/>
      <c r="D20" s="90"/>
      <c r="E20" s="90"/>
      <c r="F20" s="91"/>
      <c r="G20" s="89"/>
      <c r="H20" s="89"/>
      <c r="I20" s="88"/>
      <c r="J20" s="88"/>
      <c r="K20" s="88"/>
      <c r="L20" s="88"/>
      <c r="M20" s="88"/>
      <c r="N20" s="92"/>
      <c r="O20" s="54"/>
    </row>
    <row r="21" spans="1:15">
      <c r="A21" s="73" t="s">
        <v>331</v>
      </c>
      <c r="B21" s="88"/>
      <c r="C21" s="89"/>
      <c r="D21" s="90"/>
      <c r="E21" s="90"/>
      <c r="F21" s="91"/>
      <c r="G21" s="89"/>
      <c r="H21" s="89"/>
      <c r="I21" s="88"/>
      <c r="J21" s="88"/>
      <c r="K21" s="88"/>
      <c r="L21" s="88"/>
      <c r="M21" s="88"/>
      <c r="N21" s="92"/>
      <c r="O21" s="54"/>
    </row>
    <row r="22" spans="1:15">
      <c r="A22" s="72" t="s">
        <v>332</v>
      </c>
      <c r="B22" s="93"/>
      <c r="C22" s="94"/>
      <c r="D22" s="95"/>
      <c r="E22" s="95"/>
      <c r="F22" s="96"/>
      <c r="G22" s="94"/>
      <c r="H22" s="94"/>
      <c r="I22" s="93"/>
      <c r="J22" s="93"/>
      <c r="K22" s="93"/>
      <c r="L22" s="93"/>
      <c r="M22" s="93"/>
      <c r="N22" s="97"/>
      <c r="O22" s="54"/>
    </row>
    <row r="23" spans="1:15">
      <c r="A23" s="72" t="s">
        <v>333</v>
      </c>
      <c r="B23" s="20" t="s">
        <v>16</v>
      </c>
      <c r="C23" s="21"/>
      <c r="D23" s="22">
        <v>0</v>
      </c>
      <c r="E23" s="22"/>
      <c r="F23" s="23"/>
      <c r="G23" s="21">
        <f t="shared" si="0"/>
        <v>0</v>
      </c>
      <c r="H23" s="21">
        <f t="shared" si="1"/>
        <v>0</v>
      </c>
      <c r="I23" s="20">
        <v>0</v>
      </c>
      <c r="J23" s="20">
        <v>0</v>
      </c>
      <c r="K23" s="20">
        <v>0</v>
      </c>
      <c r="L23" s="20">
        <v>0</v>
      </c>
      <c r="M23" s="20">
        <v>0</v>
      </c>
      <c r="N23" s="24" t="s">
        <v>17</v>
      </c>
      <c r="O23" s="54"/>
    </row>
    <row r="24" spans="1:15" ht="28.2">
      <c r="A24" s="19" t="s">
        <v>334</v>
      </c>
      <c r="B24" s="20" t="s">
        <v>16</v>
      </c>
      <c r="C24" s="21"/>
      <c r="D24" s="22">
        <v>0</v>
      </c>
      <c r="E24" s="22"/>
      <c r="F24" s="23"/>
      <c r="G24" s="21">
        <f t="shared" si="0"/>
        <v>0</v>
      </c>
      <c r="H24" s="21">
        <f t="shared" si="1"/>
        <v>0</v>
      </c>
      <c r="I24" s="20">
        <v>0</v>
      </c>
      <c r="J24" s="20">
        <v>0</v>
      </c>
      <c r="K24" s="20">
        <v>0</v>
      </c>
      <c r="L24" s="20">
        <v>0</v>
      </c>
      <c r="M24" s="20">
        <v>0</v>
      </c>
      <c r="N24" s="24" t="s">
        <v>17</v>
      </c>
      <c r="O24" s="54"/>
    </row>
    <row r="25" spans="1:15" ht="42">
      <c r="A25" s="19" t="s">
        <v>335</v>
      </c>
      <c r="B25" s="20" t="s">
        <v>16</v>
      </c>
      <c r="C25" s="21"/>
      <c r="D25" s="22">
        <v>0</v>
      </c>
      <c r="E25" s="22"/>
      <c r="F25" s="23"/>
      <c r="G25" s="21">
        <f t="shared" si="0"/>
        <v>0</v>
      </c>
      <c r="H25" s="21">
        <f t="shared" si="1"/>
        <v>0</v>
      </c>
      <c r="I25" s="20">
        <v>0</v>
      </c>
      <c r="J25" s="20">
        <v>0</v>
      </c>
      <c r="K25" s="20">
        <v>0</v>
      </c>
      <c r="L25" s="20">
        <v>0</v>
      </c>
      <c r="M25" s="20">
        <v>0</v>
      </c>
      <c r="N25" s="24" t="s">
        <v>17</v>
      </c>
      <c r="O25" s="54"/>
    </row>
    <row r="26" spans="1:15" ht="28.2">
      <c r="A26" s="74" t="s">
        <v>336</v>
      </c>
      <c r="B26" s="98"/>
      <c r="C26" s="99"/>
      <c r="D26" s="100">
        <v>0.5</v>
      </c>
      <c r="E26" s="100"/>
      <c r="F26" s="23"/>
      <c r="G26" s="99">
        <f t="shared" si="0"/>
        <v>0</v>
      </c>
      <c r="H26" s="99">
        <f t="shared" si="1"/>
        <v>0</v>
      </c>
      <c r="I26" s="98">
        <v>0</v>
      </c>
      <c r="J26" s="98">
        <v>0</v>
      </c>
      <c r="K26" s="98">
        <v>0</v>
      </c>
      <c r="L26" s="98">
        <v>0</v>
      </c>
      <c r="M26" s="98">
        <v>0</v>
      </c>
      <c r="N26" s="101" t="s">
        <v>17</v>
      </c>
      <c r="O26" s="54"/>
    </row>
    <row r="27" spans="1:15">
      <c r="A27" s="82" t="s">
        <v>337</v>
      </c>
      <c r="B27" s="16"/>
      <c r="C27" s="16"/>
      <c r="D27" s="102"/>
      <c r="E27" s="102"/>
      <c r="F27" s="103"/>
      <c r="G27" s="16"/>
      <c r="H27" s="16"/>
      <c r="I27" s="16"/>
      <c r="J27" s="16"/>
      <c r="K27" s="16"/>
      <c r="L27" s="16"/>
      <c r="M27" s="16"/>
      <c r="N27" s="17"/>
      <c r="O27" s="54"/>
    </row>
    <row r="28" spans="1:15" ht="28.2">
      <c r="A28" s="72" t="s">
        <v>338</v>
      </c>
      <c r="B28" s="104" t="s">
        <v>16</v>
      </c>
      <c r="C28" s="105"/>
      <c r="D28" s="106">
        <v>0.5</v>
      </c>
      <c r="E28" s="106"/>
      <c r="F28" s="23"/>
      <c r="G28" s="105">
        <f t="shared" si="0"/>
        <v>0</v>
      </c>
      <c r="H28" s="105">
        <f t="shared" si="1"/>
        <v>0</v>
      </c>
      <c r="I28" s="104">
        <v>0</v>
      </c>
      <c r="J28" s="104">
        <v>0</v>
      </c>
      <c r="K28" s="104">
        <v>0</v>
      </c>
      <c r="L28" s="104">
        <v>0</v>
      </c>
      <c r="M28" s="104">
        <v>0</v>
      </c>
      <c r="N28" s="107" t="s">
        <v>17</v>
      </c>
      <c r="O28" s="54"/>
    </row>
    <row r="29" spans="1:15" ht="42">
      <c r="A29" s="72" t="s">
        <v>339</v>
      </c>
      <c r="B29" s="104" t="s">
        <v>16</v>
      </c>
      <c r="C29" s="105"/>
      <c r="D29" s="106">
        <v>0</v>
      </c>
      <c r="E29" s="106"/>
      <c r="F29" s="23"/>
      <c r="G29" s="105">
        <f>H29*D29</f>
        <v>0</v>
      </c>
      <c r="H29" s="105">
        <f>SUM(I29:M29)/5</f>
        <v>0</v>
      </c>
      <c r="I29" s="104">
        <v>0</v>
      </c>
      <c r="J29" s="104">
        <v>0</v>
      </c>
      <c r="K29" s="104">
        <v>0</v>
      </c>
      <c r="L29" s="104">
        <v>0</v>
      </c>
      <c r="M29" s="104">
        <v>0</v>
      </c>
      <c r="N29" s="107" t="s">
        <v>17</v>
      </c>
    </row>
    <row r="30" spans="1:15">
      <c r="A30" s="108"/>
    </row>
    <row r="31" spans="1:15">
      <c r="A31" s="108"/>
    </row>
    <row r="32" spans="1:15">
      <c r="A32" s="109"/>
    </row>
    <row r="33" spans="1:15">
      <c r="A33" s="110"/>
    </row>
    <row r="34" spans="1:15" s="54" customFormat="1">
      <c r="A34" s="108"/>
      <c r="F34"/>
      <c r="N34"/>
      <c r="O34"/>
    </row>
    <row r="35" spans="1:15" s="54" customFormat="1">
      <c r="A35" s="109"/>
      <c r="F35"/>
      <c r="N35"/>
      <c r="O35"/>
    </row>
    <row r="36" spans="1:15" s="54" customFormat="1">
      <c r="A36" s="110"/>
      <c r="F36"/>
      <c r="N36"/>
      <c r="O36"/>
    </row>
    <row r="37" spans="1:15" s="54" customFormat="1">
      <c r="A37" s="108"/>
      <c r="F37"/>
      <c r="N37"/>
      <c r="O37"/>
    </row>
    <row r="38" spans="1:15" s="54" customFormat="1">
      <c r="A38" s="108"/>
      <c r="F38"/>
      <c r="N38"/>
      <c r="O38"/>
    </row>
    <row r="39" spans="1:15" s="54" customFormat="1">
      <c r="A39" s="108"/>
      <c r="F39"/>
      <c r="N39"/>
      <c r="O39"/>
    </row>
    <row r="40" spans="1:15" s="54" customFormat="1">
      <c r="A40" s="108"/>
      <c r="F40"/>
      <c r="N40"/>
      <c r="O40"/>
    </row>
  </sheetData>
  <pageMargins left="0.70866141732283472" right="0.70866141732283472" top="0.74803149606299213" bottom="0.74803149606299213" header="0.31496062992125984" footer="0.31496062992125984"/>
  <pageSetup paperSize="9" scale="73" fitToHeight="3"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sheetPr>
    <tabColor rgb="FF00B0F0"/>
    <pageSetUpPr fitToPage="1"/>
  </sheetPr>
  <dimension ref="A1:N17"/>
  <sheetViews>
    <sheetView workbookViewId="0">
      <selection activeCell="E3" sqref="E3"/>
    </sheetView>
  </sheetViews>
  <sheetFormatPr defaultRowHeight="14.4"/>
  <cols>
    <col min="1" max="1" width="101.33203125" style="57" customWidth="1"/>
    <col min="2" max="2" width="7" style="54" customWidth="1"/>
    <col min="3" max="3" width="8" style="54" bestFit="1" customWidth="1"/>
    <col min="4" max="4" width="7" style="54" customWidth="1"/>
    <col min="5" max="5" width="34" bestFit="1" customWidth="1"/>
    <col min="6" max="12" width="3.5546875" style="54" hidden="1" customWidth="1"/>
    <col min="13" max="13" width="3.5546875" hidden="1" customWidth="1"/>
  </cols>
  <sheetData>
    <row r="1" spans="1:14" ht="28.8">
      <c r="A1" s="55" t="s">
        <v>137</v>
      </c>
      <c r="F1"/>
      <c r="G1"/>
      <c r="H1"/>
      <c r="I1"/>
      <c r="J1"/>
      <c r="K1"/>
      <c r="L1"/>
    </row>
    <row r="2" spans="1:14" ht="46.8">
      <c r="A2" s="1" t="s">
        <v>340</v>
      </c>
      <c r="B2" s="1"/>
      <c r="C2" s="3">
        <f>SUM(C4:C8)</f>
        <v>1</v>
      </c>
      <c r="D2" s="4" t="s">
        <v>1</v>
      </c>
      <c r="E2" s="5"/>
      <c r="F2" s="6"/>
      <c r="G2" s="6"/>
      <c r="H2" s="6"/>
      <c r="I2" s="5"/>
      <c r="J2" s="6"/>
      <c r="K2" s="6"/>
      <c r="L2" s="6"/>
      <c r="M2" s="6"/>
      <c r="N2" s="6"/>
    </row>
    <row r="3" spans="1:14" ht="106.2">
      <c r="B3" s="7" t="s">
        <v>2</v>
      </c>
      <c r="C3" s="7" t="s">
        <v>3</v>
      </c>
      <c r="D3" s="7" t="s">
        <v>4</v>
      </c>
      <c r="E3" s="8" t="s">
        <v>136</v>
      </c>
      <c r="F3" s="2"/>
      <c r="G3" s="2"/>
      <c r="H3" s="2"/>
      <c r="I3" s="2"/>
      <c r="J3" s="2"/>
      <c r="K3" s="2"/>
      <c r="L3" s="2"/>
    </row>
    <row r="4" spans="1:14" ht="15.6">
      <c r="A4" s="9" t="s">
        <v>341</v>
      </c>
      <c r="B4" s="10"/>
      <c r="C4" s="111">
        <f>SUM(D6:D8)</f>
        <v>1</v>
      </c>
      <c r="D4" s="10"/>
      <c r="E4" s="12"/>
      <c r="F4" s="13"/>
      <c r="G4" s="10"/>
      <c r="H4" s="10"/>
      <c r="I4" s="10"/>
      <c r="J4" s="10"/>
      <c r="K4" s="10"/>
      <c r="L4" s="10"/>
      <c r="M4" s="14"/>
    </row>
    <row r="5" spans="1:14" ht="46.2">
      <c r="A5" s="82" t="s">
        <v>342</v>
      </c>
      <c r="B5" s="16"/>
      <c r="C5" s="16"/>
      <c r="D5" s="16"/>
      <c r="E5" s="83"/>
      <c r="F5" s="18" t="s">
        <v>7</v>
      </c>
      <c r="G5" s="18" t="s">
        <v>8</v>
      </c>
      <c r="H5" s="18" t="s">
        <v>9</v>
      </c>
      <c r="I5" s="18" t="s">
        <v>10</v>
      </c>
      <c r="J5" s="18" t="s">
        <v>11</v>
      </c>
      <c r="K5" s="18" t="s">
        <v>12</v>
      </c>
      <c r="L5" s="18" t="s">
        <v>13</v>
      </c>
      <c r="M5" s="18" t="s">
        <v>14</v>
      </c>
    </row>
    <row r="6" spans="1:14">
      <c r="A6" s="140" t="s">
        <v>343</v>
      </c>
      <c r="B6" s="20" t="s">
        <v>16</v>
      </c>
      <c r="C6" s="21"/>
      <c r="D6" s="70">
        <v>0.3</v>
      </c>
      <c r="E6" s="23"/>
      <c r="F6" s="21">
        <f>G6*D6</f>
        <v>0</v>
      </c>
      <c r="G6" s="21">
        <f>SUM(H6:L6)/5</f>
        <v>0</v>
      </c>
      <c r="H6" s="20">
        <v>0</v>
      </c>
      <c r="I6" s="20">
        <v>0</v>
      </c>
      <c r="J6" s="20">
        <v>0</v>
      </c>
      <c r="K6" s="20">
        <v>0</v>
      </c>
      <c r="L6" s="20">
        <v>0</v>
      </c>
      <c r="M6" s="24" t="s">
        <v>17</v>
      </c>
    </row>
    <row r="7" spans="1:14">
      <c r="A7" s="141"/>
      <c r="B7" s="20" t="s">
        <v>16</v>
      </c>
      <c r="C7" s="21"/>
      <c r="D7" s="70">
        <v>0.5</v>
      </c>
      <c r="E7" s="23"/>
      <c r="F7" s="21">
        <f>G7*D7</f>
        <v>0</v>
      </c>
      <c r="G7" s="21">
        <f>SUM(H7:L7)/5</f>
        <v>0</v>
      </c>
      <c r="H7" s="20">
        <v>0</v>
      </c>
      <c r="I7" s="20">
        <v>0</v>
      </c>
      <c r="J7" s="20">
        <v>0</v>
      </c>
      <c r="K7" s="20">
        <v>0</v>
      </c>
      <c r="L7" s="20">
        <v>0</v>
      </c>
      <c r="M7" s="24" t="s">
        <v>17</v>
      </c>
    </row>
    <row r="8" spans="1:14" ht="28.2">
      <c r="A8" s="19" t="s">
        <v>344</v>
      </c>
      <c r="B8" s="20" t="s">
        <v>16</v>
      </c>
      <c r="C8" s="21"/>
      <c r="D8" s="70">
        <v>0.2</v>
      </c>
      <c r="E8" s="23"/>
      <c r="F8" s="21">
        <f>G8*D8</f>
        <v>0</v>
      </c>
      <c r="G8" s="21">
        <f>SUM(H8:L8)/5</f>
        <v>0</v>
      </c>
      <c r="H8" s="20">
        <v>0</v>
      </c>
      <c r="I8" s="20">
        <v>0</v>
      </c>
      <c r="J8" s="20">
        <v>0</v>
      </c>
      <c r="K8" s="20">
        <v>0</v>
      </c>
      <c r="L8" s="20">
        <v>0</v>
      </c>
      <c r="M8" s="24" t="s">
        <v>17</v>
      </c>
    </row>
    <row r="9" spans="1:14" ht="21" customHeight="1">
      <c r="A9" s="19" t="s">
        <v>345</v>
      </c>
      <c r="B9" s="20" t="s">
        <v>16</v>
      </c>
      <c r="C9" s="21"/>
      <c r="D9" s="70">
        <v>0</v>
      </c>
      <c r="E9" s="112"/>
      <c r="F9" s="21">
        <f t="shared" ref="F9:F16" si="0">G9*D9</f>
        <v>0</v>
      </c>
      <c r="G9" s="21">
        <f t="shared" ref="G9:G16" si="1">SUM(H9:L9)/5</f>
        <v>0</v>
      </c>
      <c r="H9" s="20">
        <v>0</v>
      </c>
      <c r="I9" s="20">
        <v>0</v>
      </c>
      <c r="J9" s="20">
        <v>0</v>
      </c>
      <c r="K9" s="20">
        <v>0</v>
      </c>
      <c r="L9" s="20">
        <v>0</v>
      </c>
      <c r="M9" s="24" t="s">
        <v>17</v>
      </c>
    </row>
    <row r="10" spans="1:14" ht="21" customHeight="1">
      <c r="A10" s="19" t="s">
        <v>346</v>
      </c>
      <c r="B10" s="20" t="s">
        <v>16</v>
      </c>
      <c r="C10" s="21"/>
      <c r="D10" s="70">
        <v>0</v>
      </c>
      <c r="E10" s="112"/>
      <c r="F10" s="21">
        <f t="shared" si="0"/>
        <v>0</v>
      </c>
      <c r="G10" s="21">
        <f t="shared" si="1"/>
        <v>0</v>
      </c>
      <c r="H10" s="20">
        <v>0</v>
      </c>
      <c r="I10" s="20">
        <v>0</v>
      </c>
      <c r="J10" s="20">
        <v>0</v>
      </c>
      <c r="K10" s="20">
        <v>0</v>
      </c>
      <c r="L10" s="20">
        <v>0</v>
      </c>
      <c r="M10" s="24" t="s">
        <v>17</v>
      </c>
    </row>
    <row r="11" spans="1:14" ht="21" customHeight="1">
      <c r="A11" s="19" t="s">
        <v>347</v>
      </c>
      <c r="B11" s="20" t="s">
        <v>16</v>
      </c>
      <c r="C11" s="21"/>
      <c r="D11" s="70">
        <v>0</v>
      </c>
      <c r="E11" s="112"/>
      <c r="F11" s="21">
        <f t="shared" si="0"/>
        <v>0</v>
      </c>
      <c r="G11" s="21">
        <f t="shared" si="1"/>
        <v>0</v>
      </c>
      <c r="H11" s="20">
        <v>0</v>
      </c>
      <c r="I11" s="20">
        <v>0</v>
      </c>
      <c r="J11" s="20">
        <v>0</v>
      </c>
      <c r="K11" s="20">
        <v>0</v>
      </c>
      <c r="L11" s="20">
        <v>0</v>
      </c>
      <c r="M11" s="24" t="s">
        <v>17</v>
      </c>
    </row>
    <row r="12" spans="1:14" ht="21" customHeight="1">
      <c r="A12" s="19" t="s">
        <v>348</v>
      </c>
      <c r="B12" s="20" t="s">
        <v>16</v>
      </c>
      <c r="C12" s="21"/>
      <c r="D12" s="70">
        <v>0</v>
      </c>
      <c r="E12" s="112"/>
      <c r="F12" s="21">
        <f t="shared" si="0"/>
        <v>0</v>
      </c>
      <c r="G12" s="21">
        <f t="shared" si="1"/>
        <v>0</v>
      </c>
      <c r="H12" s="20">
        <v>0</v>
      </c>
      <c r="I12" s="20">
        <v>0</v>
      </c>
      <c r="J12" s="20">
        <v>0</v>
      </c>
      <c r="K12" s="20">
        <v>0</v>
      </c>
      <c r="L12" s="20">
        <v>0</v>
      </c>
      <c r="M12" s="24" t="s">
        <v>17</v>
      </c>
    </row>
    <row r="13" spans="1:14" ht="21" customHeight="1">
      <c r="A13" s="19" t="s">
        <v>349</v>
      </c>
      <c r="B13" s="20" t="s">
        <v>16</v>
      </c>
      <c r="C13" s="21"/>
      <c r="D13" s="70">
        <v>0</v>
      </c>
      <c r="E13" s="112"/>
      <c r="F13" s="21">
        <f t="shared" si="0"/>
        <v>0</v>
      </c>
      <c r="G13" s="21">
        <f t="shared" si="1"/>
        <v>0</v>
      </c>
      <c r="H13" s="20">
        <v>0</v>
      </c>
      <c r="I13" s="20">
        <v>0</v>
      </c>
      <c r="J13" s="20">
        <v>0</v>
      </c>
      <c r="K13" s="20">
        <v>0</v>
      </c>
      <c r="L13" s="20">
        <v>0</v>
      </c>
      <c r="M13" s="24" t="s">
        <v>17</v>
      </c>
    </row>
    <row r="14" spans="1:14" ht="21" customHeight="1">
      <c r="A14" s="19" t="s">
        <v>350</v>
      </c>
      <c r="B14" s="20" t="s">
        <v>16</v>
      </c>
      <c r="C14" s="21"/>
      <c r="D14" s="70">
        <v>0</v>
      </c>
      <c r="E14" s="112"/>
      <c r="F14" s="21">
        <f t="shared" si="0"/>
        <v>0</v>
      </c>
      <c r="G14" s="21">
        <f t="shared" si="1"/>
        <v>0</v>
      </c>
      <c r="H14" s="20">
        <v>0</v>
      </c>
      <c r="I14" s="20">
        <v>0</v>
      </c>
      <c r="J14" s="20">
        <v>0</v>
      </c>
      <c r="K14" s="20">
        <v>0</v>
      </c>
      <c r="L14" s="20">
        <v>0</v>
      </c>
      <c r="M14" s="24" t="s">
        <v>17</v>
      </c>
    </row>
    <row r="15" spans="1:14" ht="21" customHeight="1">
      <c r="A15" s="19" t="s">
        <v>351</v>
      </c>
      <c r="B15" s="20" t="s">
        <v>16</v>
      </c>
      <c r="C15" s="21"/>
      <c r="D15" s="70">
        <v>0</v>
      </c>
      <c r="E15" s="112"/>
      <c r="F15" s="21">
        <f t="shared" si="0"/>
        <v>0</v>
      </c>
      <c r="G15" s="21">
        <f t="shared" si="1"/>
        <v>0</v>
      </c>
      <c r="H15" s="20">
        <v>0</v>
      </c>
      <c r="I15" s="20">
        <v>0</v>
      </c>
      <c r="J15" s="20">
        <v>0</v>
      </c>
      <c r="K15" s="20">
        <v>0</v>
      </c>
      <c r="L15" s="20">
        <v>0</v>
      </c>
      <c r="M15" s="24" t="s">
        <v>17</v>
      </c>
    </row>
    <row r="16" spans="1:14" ht="28.2">
      <c r="A16" s="19" t="s">
        <v>352</v>
      </c>
      <c r="B16" s="20" t="s">
        <v>16</v>
      </c>
      <c r="C16" s="21"/>
      <c r="D16" s="70">
        <v>0</v>
      </c>
      <c r="E16" s="112"/>
      <c r="F16" s="21">
        <f t="shared" si="0"/>
        <v>0</v>
      </c>
      <c r="G16" s="21">
        <f t="shared" si="1"/>
        <v>0</v>
      </c>
      <c r="H16" s="20">
        <v>0</v>
      </c>
      <c r="I16" s="20">
        <v>0</v>
      </c>
      <c r="J16" s="20">
        <v>0</v>
      </c>
      <c r="K16" s="20">
        <v>0</v>
      </c>
      <c r="L16" s="20">
        <v>0</v>
      </c>
      <c r="M16" s="24" t="s">
        <v>17</v>
      </c>
    </row>
    <row r="17" spans="1:13" ht="24" customHeight="1">
      <c r="A17" s="19" t="s">
        <v>353</v>
      </c>
      <c r="B17" s="20" t="s">
        <v>16</v>
      </c>
      <c r="C17" s="21"/>
      <c r="D17" s="70">
        <v>0</v>
      </c>
      <c r="E17" s="112"/>
      <c r="F17" s="21">
        <f>G17*D17</f>
        <v>0</v>
      </c>
      <c r="G17" s="21">
        <f>SUM(H17:L17)/5</f>
        <v>0</v>
      </c>
      <c r="H17" s="20">
        <v>0</v>
      </c>
      <c r="I17" s="20">
        <v>0</v>
      </c>
      <c r="J17" s="20">
        <v>0</v>
      </c>
      <c r="K17" s="20">
        <v>0</v>
      </c>
      <c r="L17" s="20">
        <v>0</v>
      </c>
      <c r="M17" s="24" t="s">
        <v>17</v>
      </c>
    </row>
  </sheetData>
  <mergeCells count="1">
    <mergeCell ref="A6:A7"/>
  </mergeCells>
  <pageMargins left="0.70866141732283472" right="0.70866141732283472" top="0.74803149606299213" bottom="0.74803149606299213" header="0.31496062992125984" footer="0.31496062992125984"/>
  <pageSetup paperSize="9" scale="78" fitToHeight="3" orientation="landscape" r:id="rId1"/>
  <headerFooter>
    <oddFooter>&amp;C&amp;P</oddFooter>
  </headerFooter>
</worksheet>
</file>

<file path=xl/worksheets/sheet8.xml><?xml version="1.0" encoding="utf-8"?>
<worksheet xmlns="http://schemas.openxmlformats.org/spreadsheetml/2006/main" xmlns:r="http://schemas.openxmlformats.org/officeDocument/2006/relationships">
  <sheetPr>
    <tabColor rgb="FF00B0F0"/>
    <pageSetUpPr fitToPage="1"/>
  </sheetPr>
  <dimension ref="A1:N18"/>
  <sheetViews>
    <sheetView workbookViewId="0">
      <selection activeCell="E3" sqref="E3"/>
    </sheetView>
  </sheetViews>
  <sheetFormatPr defaultRowHeight="14.4"/>
  <cols>
    <col min="1" max="1" width="101.33203125" style="57" customWidth="1"/>
    <col min="2" max="2" width="7" style="54" customWidth="1"/>
    <col min="3" max="3" width="8" style="54" bestFit="1" customWidth="1"/>
    <col min="4" max="4" width="7" style="54" customWidth="1"/>
    <col min="5" max="5" width="36.21875" bestFit="1" customWidth="1"/>
    <col min="6" max="12" width="3.5546875" style="54" hidden="1" customWidth="1"/>
    <col min="13" max="13" width="3.5546875" hidden="1" customWidth="1"/>
  </cols>
  <sheetData>
    <row r="1" spans="1:14" ht="28.8">
      <c r="A1" s="55" t="s">
        <v>137</v>
      </c>
      <c r="F1"/>
      <c r="G1"/>
      <c r="H1"/>
      <c r="I1"/>
      <c r="J1"/>
      <c r="K1"/>
      <c r="L1"/>
    </row>
    <row r="2" spans="1:14" ht="23.4">
      <c r="A2" s="1" t="s">
        <v>354</v>
      </c>
      <c r="B2" s="1"/>
      <c r="C2" s="3">
        <f>SUM(C4:C7)</f>
        <v>1</v>
      </c>
      <c r="D2" s="4" t="s">
        <v>1</v>
      </c>
      <c r="E2" s="5"/>
      <c r="F2" s="6"/>
      <c r="G2" s="6"/>
      <c r="H2" s="6"/>
      <c r="I2" s="5"/>
      <c r="J2" s="6"/>
      <c r="K2" s="6"/>
      <c r="L2" s="6"/>
      <c r="M2" s="6"/>
      <c r="N2" s="6"/>
    </row>
    <row r="3" spans="1:14" ht="106.2">
      <c r="B3" s="7" t="s">
        <v>2</v>
      </c>
      <c r="C3" s="7" t="s">
        <v>3</v>
      </c>
      <c r="D3" s="7" t="s">
        <v>4</v>
      </c>
      <c r="E3" s="8" t="s">
        <v>136</v>
      </c>
      <c r="F3" s="2"/>
      <c r="G3" s="2"/>
      <c r="H3" s="2"/>
      <c r="I3" s="2"/>
      <c r="J3" s="2"/>
      <c r="K3" s="2"/>
      <c r="L3" s="2"/>
    </row>
    <row r="4" spans="1:14" ht="15.6">
      <c r="A4" s="9" t="s">
        <v>355</v>
      </c>
      <c r="B4" s="10"/>
      <c r="C4" s="111">
        <f>SUM(D6:D7)</f>
        <v>1</v>
      </c>
      <c r="D4" s="10"/>
      <c r="E4" s="12"/>
      <c r="F4" s="13"/>
      <c r="G4" s="10"/>
      <c r="H4" s="10"/>
      <c r="I4" s="10"/>
      <c r="J4" s="10"/>
      <c r="K4" s="10"/>
      <c r="L4" s="10"/>
      <c r="M4" s="14"/>
    </row>
    <row r="5" spans="1:14" ht="46.2">
      <c r="A5" s="82" t="s">
        <v>356</v>
      </c>
      <c r="B5" s="16"/>
      <c r="C5" s="16"/>
      <c r="D5" s="16"/>
      <c r="E5" s="83"/>
      <c r="F5" s="18" t="s">
        <v>7</v>
      </c>
      <c r="G5" s="18" t="s">
        <v>8</v>
      </c>
      <c r="H5" s="18" t="s">
        <v>9</v>
      </c>
      <c r="I5" s="18" t="s">
        <v>10</v>
      </c>
      <c r="J5" s="18" t="s">
        <v>11</v>
      </c>
      <c r="K5" s="18" t="s">
        <v>12</v>
      </c>
      <c r="L5" s="18" t="s">
        <v>13</v>
      </c>
      <c r="M5" s="18" t="s">
        <v>14</v>
      </c>
    </row>
    <row r="6" spans="1:14" ht="55.8">
      <c r="A6" s="74" t="s">
        <v>357</v>
      </c>
      <c r="B6" s="113" t="s">
        <v>16</v>
      </c>
      <c r="C6" s="99"/>
      <c r="D6" s="100">
        <v>1</v>
      </c>
      <c r="E6" s="87"/>
      <c r="F6" s="21">
        <f>G6*D6</f>
        <v>0</v>
      </c>
      <c r="G6" s="21">
        <f>SUM(H6:L6)/5</f>
        <v>0</v>
      </c>
      <c r="H6" s="20">
        <v>0</v>
      </c>
      <c r="I6" s="20">
        <v>0</v>
      </c>
      <c r="J6" s="20">
        <v>0</v>
      </c>
      <c r="K6" s="20">
        <v>0</v>
      </c>
      <c r="L6" s="20">
        <v>0</v>
      </c>
      <c r="M6" s="24" t="s">
        <v>17</v>
      </c>
    </row>
    <row r="7" spans="1:14">
      <c r="A7" s="82" t="s">
        <v>358</v>
      </c>
      <c r="B7" s="16"/>
      <c r="C7" s="16"/>
      <c r="D7" s="102"/>
      <c r="E7" s="114"/>
      <c r="F7" s="103"/>
      <c r="G7" s="103"/>
      <c r="H7" s="103"/>
      <c r="I7" s="103"/>
      <c r="J7" s="103"/>
      <c r="K7" s="103"/>
      <c r="L7" s="103"/>
      <c r="M7" s="114"/>
    </row>
    <row r="8" spans="1:14" ht="55.8">
      <c r="A8" s="73" t="s">
        <v>359</v>
      </c>
      <c r="B8" s="115" t="s">
        <v>16</v>
      </c>
      <c r="C8" s="105"/>
      <c r="D8" s="116">
        <v>0</v>
      </c>
      <c r="E8" s="117"/>
      <c r="F8" s="21">
        <f t="shared" ref="F8:F13" si="0">G8*D8</f>
        <v>0</v>
      </c>
      <c r="G8" s="21">
        <f t="shared" ref="G8:G13" si="1">SUM(H8:L8)/5</f>
        <v>0</v>
      </c>
      <c r="H8" s="20">
        <v>0</v>
      </c>
      <c r="I8" s="20">
        <v>0</v>
      </c>
      <c r="J8" s="20">
        <v>0</v>
      </c>
      <c r="K8" s="20">
        <v>0</v>
      </c>
      <c r="L8" s="20">
        <v>0</v>
      </c>
      <c r="M8" s="24" t="s">
        <v>17</v>
      </c>
    </row>
    <row r="9" spans="1:14" ht="28.2">
      <c r="A9" s="73" t="s">
        <v>360</v>
      </c>
      <c r="B9" s="118" t="s">
        <v>16</v>
      </c>
      <c r="C9" s="21"/>
      <c r="D9" s="70">
        <v>0</v>
      </c>
      <c r="E9" s="117"/>
      <c r="F9" s="21">
        <f t="shared" si="0"/>
        <v>0</v>
      </c>
      <c r="G9" s="21">
        <f t="shared" si="1"/>
        <v>0</v>
      </c>
      <c r="H9" s="20">
        <v>0</v>
      </c>
      <c r="I9" s="20">
        <v>0</v>
      </c>
      <c r="J9" s="20">
        <v>0</v>
      </c>
      <c r="K9" s="20">
        <v>0</v>
      </c>
      <c r="L9" s="20">
        <v>0</v>
      </c>
      <c r="M9" s="24" t="s">
        <v>17</v>
      </c>
    </row>
    <row r="10" spans="1:14" s="54" customFormat="1">
      <c r="A10" s="73" t="s">
        <v>361</v>
      </c>
      <c r="B10" s="118" t="s">
        <v>16</v>
      </c>
      <c r="C10" s="21"/>
      <c r="D10" s="70">
        <v>0</v>
      </c>
      <c r="E10" s="117"/>
      <c r="F10" s="21">
        <f t="shared" si="0"/>
        <v>0</v>
      </c>
      <c r="G10" s="21">
        <f t="shared" si="1"/>
        <v>0</v>
      </c>
      <c r="H10" s="20">
        <v>0</v>
      </c>
      <c r="I10" s="20">
        <v>0</v>
      </c>
      <c r="J10" s="20">
        <v>0</v>
      </c>
      <c r="K10" s="20">
        <v>0</v>
      </c>
      <c r="L10" s="20">
        <v>0</v>
      </c>
      <c r="M10" s="24" t="s">
        <v>17</v>
      </c>
      <c r="N10"/>
    </row>
    <row r="11" spans="1:14" s="54" customFormat="1">
      <c r="A11" s="73" t="s">
        <v>362</v>
      </c>
      <c r="B11" s="118" t="s">
        <v>16</v>
      </c>
      <c r="C11" s="21"/>
      <c r="D11" s="70">
        <v>0</v>
      </c>
      <c r="E11" s="117"/>
      <c r="F11" s="21">
        <f t="shared" si="0"/>
        <v>0</v>
      </c>
      <c r="G11" s="21">
        <f t="shared" si="1"/>
        <v>0</v>
      </c>
      <c r="H11" s="20">
        <v>0</v>
      </c>
      <c r="I11" s="20">
        <v>0</v>
      </c>
      <c r="J11" s="20">
        <v>0</v>
      </c>
      <c r="K11" s="20">
        <v>0</v>
      </c>
      <c r="L11" s="20">
        <v>0</v>
      </c>
      <c r="M11" s="24" t="s">
        <v>17</v>
      </c>
    </row>
    <row r="12" spans="1:14" s="54" customFormat="1" ht="28.2">
      <c r="A12" s="73" t="s">
        <v>363</v>
      </c>
      <c r="B12" s="118" t="s">
        <v>16</v>
      </c>
      <c r="C12" s="21"/>
      <c r="D12" s="70">
        <v>0</v>
      </c>
      <c r="E12" s="117"/>
      <c r="F12" s="21">
        <f t="shared" si="0"/>
        <v>0</v>
      </c>
      <c r="G12" s="21">
        <f t="shared" si="1"/>
        <v>0</v>
      </c>
      <c r="H12" s="20">
        <v>0</v>
      </c>
      <c r="I12" s="20">
        <v>0</v>
      </c>
      <c r="J12" s="20">
        <v>0</v>
      </c>
      <c r="K12" s="20">
        <v>0</v>
      </c>
      <c r="L12" s="20">
        <v>0</v>
      </c>
      <c r="M12" s="24" t="s">
        <v>17</v>
      </c>
    </row>
    <row r="13" spans="1:14" s="54" customFormat="1" ht="28.2">
      <c r="A13" s="72" t="s">
        <v>364</v>
      </c>
      <c r="B13" s="118" t="s">
        <v>16</v>
      </c>
      <c r="C13" s="21"/>
      <c r="D13" s="70">
        <v>0</v>
      </c>
      <c r="E13" s="117"/>
      <c r="F13" s="21">
        <f t="shared" si="0"/>
        <v>0</v>
      </c>
      <c r="G13" s="21">
        <f t="shared" si="1"/>
        <v>0</v>
      </c>
      <c r="H13" s="20">
        <v>0</v>
      </c>
      <c r="I13" s="20">
        <v>0</v>
      </c>
      <c r="J13" s="20">
        <v>0</v>
      </c>
      <c r="K13" s="20">
        <v>0</v>
      </c>
      <c r="L13" s="20">
        <v>0</v>
      </c>
      <c r="M13" s="24" t="s">
        <v>17</v>
      </c>
    </row>
    <row r="14" spans="1:14" s="54" customFormat="1">
      <c r="E14"/>
      <c r="M14"/>
    </row>
    <row r="15" spans="1:14" s="54" customFormat="1">
      <c r="E15"/>
      <c r="M15"/>
    </row>
    <row r="16" spans="1:14" s="54" customFormat="1">
      <c r="E16"/>
      <c r="M16"/>
    </row>
    <row r="17" spans="5:13" s="54" customFormat="1">
      <c r="E17"/>
      <c r="M17"/>
    </row>
    <row r="18" spans="5:13" s="54" customFormat="1">
      <c r="E18"/>
      <c r="M18"/>
    </row>
  </sheetData>
  <pageMargins left="0.70866141732283472" right="0.70866141732283472" top="0.74803149606299213" bottom="0.74803149606299213" header="0.31496062992125984" footer="0.31496062992125984"/>
  <pageSetup paperSize="9" scale="77" fitToHeight="3" orientation="landscape" r:id="rId1"/>
  <headerFooter>
    <oddFooter>&amp;C&amp;P</oddFooter>
  </headerFooter>
</worksheet>
</file>

<file path=xl/worksheets/sheet9.xml><?xml version="1.0" encoding="utf-8"?>
<worksheet xmlns="http://schemas.openxmlformats.org/spreadsheetml/2006/main" xmlns:r="http://schemas.openxmlformats.org/officeDocument/2006/relationships">
  <sheetPr>
    <tabColor rgb="FF00B0F0"/>
    <pageSetUpPr fitToPage="1"/>
  </sheetPr>
  <dimension ref="A1:N8"/>
  <sheetViews>
    <sheetView workbookViewId="0">
      <selection activeCell="E3" sqref="E3"/>
    </sheetView>
  </sheetViews>
  <sheetFormatPr defaultRowHeight="14.4"/>
  <cols>
    <col min="1" max="1" width="101.33203125" style="57" customWidth="1"/>
    <col min="2" max="2" width="7" style="54" customWidth="1"/>
    <col min="3" max="3" width="8" style="54" bestFit="1" customWidth="1"/>
    <col min="4" max="4" width="7" style="54" customWidth="1"/>
    <col min="5" max="5" width="36.5546875" bestFit="1" customWidth="1"/>
    <col min="6" max="12" width="6.44140625" style="54" hidden="1" customWidth="1"/>
    <col min="13" max="13" width="20.77734375" hidden="1" customWidth="1"/>
  </cols>
  <sheetData>
    <row r="1" spans="1:14" ht="28.8">
      <c r="A1" s="55" t="s">
        <v>137</v>
      </c>
      <c r="F1"/>
      <c r="G1"/>
      <c r="H1"/>
      <c r="I1"/>
      <c r="J1"/>
      <c r="K1"/>
      <c r="L1"/>
    </row>
    <row r="2" spans="1:14" ht="23.4">
      <c r="A2" s="1" t="s">
        <v>365</v>
      </c>
      <c r="B2" s="1"/>
      <c r="C2" s="3">
        <f>SUM(C4:C7)</f>
        <v>1</v>
      </c>
      <c r="D2" s="4" t="s">
        <v>1</v>
      </c>
      <c r="E2" s="5"/>
      <c r="F2" s="6"/>
      <c r="G2" s="6"/>
      <c r="H2" s="6"/>
      <c r="I2" s="5"/>
      <c r="J2" s="6"/>
      <c r="K2" s="6"/>
      <c r="L2" s="6"/>
      <c r="M2" s="6"/>
      <c r="N2" s="6"/>
    </row>
    <row r="3" spans="1:14" ht="106.2">
      <c r="B3" s="7" t="s">
        <v>2</v>
      </c>
      <c r="C3" s="7" t="s">
        <v>3</v>
      </c>
      <c r="D3" s="7" t="s">
        <v>4</v>
      </c>
      <c r="E3" s="8" t="s">
        <v>136</v>
      </c>
      <c r="F3" s="2"/>
      <c r="G3" s="2"/>
      <c r="H3" s="2"/>
      <c r="I3" s="2"/>
      <c r="J3" s="2"/>
      <c r="K3" s="2"/>
      <c r="L3" s="2"/>
    </row>
    <row r="4" spans="1:14" ht="15.6">
      <c r="A4" s="9" t="s">
        <v>366</v>
      </c>
      <c r="B4" s="10"/>
      <c r="C4" s="111">
        <f>SUM(D6:D7)</f>
        <v>1</v>
      </c>
      <c r="D4" s="10"/>
      <c r="E4" s="12"/>
      <c r="F4" s="13"/>
      <c r="G4" s="10"/>
      <c r="H4" s="10"/>
      <c r="I4" s="10"/>
      <c r="J4" s="10"/>
      <c r="K4" s="10"/>
      <c r="L4" s="10"/>
      <c r="M4" s="14"/>
    </row>
    <row r="5" spans="1:14" ht="46.2">
      <c r="A5" s="119" t="s">
        <v>356</v>
      </c>
      <c r="B5" s="16"/>
      <c r="C5" s="16"/>
      <c r="D5" s="16"/>
      <c r="E5" s="83"/>
      <c r="F5" s="18" t="s">
        <v>7</v>
      </c>
      <c r="G5" s="18" t="s">
        <v>8</v>
      </c>
      <c r="H5" s="18" t="s">
        <v>9</v>
      </c>
      <c r="I5" s="18" t="s">
        <v>10</v>
      </c>
      <c r="J5" s="18" t="s">
        <v>11</v>
      </c>
      <c r="K5" s="18" t="s">
        <v>12</v>
      </c>
      <c r="L5" s="18" t="s">
        <v>13</v>
      </c>
      <c r="M5" s="18" t="s">
        <v>14</v>
      </c>
    </row>
    <row r="6" spans="1:14" ht="28.2">
      <c r="A6" s="74" t="s">
        <v>367</v>
      </c>
      <c r="B6" s="118" t="s">
        <v>16</v>
      </c>
      <c r="C6" s="21"/>
      <c r="D6" s="70">
        <v>0.1</v>
      </c>
      <c r="E6" s="23"/>
      <c r="F6" s="21">
        <f>G6*D6</f>
        <v>0</v>
      </c>
      <c r="G6" s="21">
        <f>SUM(H6:L6)/5</f>
        <v>0</v>
      </c>
      <c r="H6" s="20">
        <v>0</v>
      </c>
      <c r="I6" s="20">
        <v>0</v>
      </c>
      <c r="J6" s="20">
        <v>0</v>
      </c>
      <c r="K6" s="20">
        <v>0</v>
      </c>
      <c r="L6" s="20">
        <v>0</v>
      </c>
      <c r="M6" s="24" t="s">
        <v>17</v>
      </c>
    </row>
    <row r="7" spans="1:14" ht="106.2" customHeight="1">
      <c r="A7" s="120" t="s">
        <v>368</v>
      </c>
      <c r="B7" s="20" t="s">
        <v>16</v>
      </c>
      <c r="C7" s="21"/>
      <c r="D7" s="70">
        <v>0.9</v>
      </c>
      <c r="E7" s="23"/>
      <c r="F7" s="21">
        <f>G7*D7</f>
        <v>0</v>
      </c>
      <c r="G7" s="21">
        <f>SUM(H7:L7)/5</f>
        <v>0</v>
      </c>
      <c r="H7" s="20">
        <v>0</v>
      </c>
      <c r="I7" s="20">
        <v>0</v>
      </c>
      <c r="J7" s="20">
        <v>0</v>
      </c>
      <c r="K7" s="20">
        <v>0</v>
      </c>
      <c r="L7" s="20">
        <v>0</v>
      </c>
      <c r="M7" s="24" t="s">
        <v>17</v>
      </c>
    </row>
    <row r="8" spans="1:14">
      <c r="A8" s="110"/>
    </row>
  </sheetData>
  <pageMargins left="0.70866141732283472" right="0.70866141732283472" top="0.74803149606299213" bottom="0.74803149606299213" header="0.31496062992125984" footer="0.31496062992125984"/>
  <pageSetup paperSize="9" scale="77" fitToHeight="3" orientation="landscape" r:id="rId1"/>
  <headerFooter>
    <oddFooter>&amp;C&amp;P</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M36"/>
  <sheetViews>
    <sheetView workbookViewId="0">
      <selection activeCell="A5" sqref="A5"/>
    </sheetView>
  </sheetViews>
  <sheetFormatPr defaultRowHeight="14.4"/>
  <cols>
    <col min="1" max="1" width="101.33203125" style="57" customWidth="1"/>
    <col min="2" max="2" width="7" style="54" customWidth="1"/>
    <col min="3" max="3" width="8" style="54" bestFit="1" customWidth="1"/>
    <col min="4" max="4" width="7" style="54" customWidth="1"/>
    <col min="5" max="5" width="34.5546875" bestFit="1" customWidth="1"/>
    <col min="6" max="6" width="5.77734375" style="54" hidden="1" customWidth="1"/>
    <col min="7" max="12" width="3.5546875" style="54" hidden="1" customWidth="1"/>
    <col min="13" max="13" width="3.5546875" hidden="1" customWidth="1"/>
  </cols>
  <sheetData>
    <row r="1" spans="1:13" ht="28.8">
      <c r="A1" s="55" t="s">
        <v>137</v>
      </c>
      <c r="F1"/>
      <c r="G1"/>
      <c r="H1"/>
      <c r="I1"/>
      <c r="J1"/>
      <c r="K1"/>
      <c r="L1"/>
    </row>
    <row r="2" spans="1:13" ht="23.4">
      <c r="A2" s="1" t="s">
        <v>651</v>
      </c>
      <c r="B2" s="1"/>
      <c r="C2" s="3">
        <f>SUM(C4:C5)</f>
        <v>1</v>
      </c>
      <c r="D2" s="4" t="s">
        <v>1</v>
      </c>
      <c r="E2" s="5"/>
      <c r="F2" s="6"/>
      <c r="G2" s="6"/>
      <c r="H2" s="6"/>
      <c r="I2" s="5"/>
      <c r="J2" s="6"/>
      <c r="K2" s="6"/>
      <c r="L2" s="6"/>
      <c r="M2" s="6"/>
    </row>
    <row r="3" spans="1:13" ht="106.2">
      <c r="B3" s="7" t="s">
        <v>2</v>
      </c>
      <c r="C3" s="7" t="s">
        <v>3</v>
      </c>
      <c r="D3" s="7" t="s">
        <v>4</v>
      </c>
      <c r="E3" s="8" t="s">
        <v>136</v>
      </c>
      <c r="F3" s="2"/>
      <c r="G3" s="2"/>
      <c r="H3" s="2"/>
      <c r="I3" s="2"/>
      <c r="J3" s="2"/>
      <c r="K3" s="2"/>
      <c r="L3" s="2"/>
    </row>
    <row r="4" spans="1:13" ht="15.6">
      <c r="A4" s="9" t="s">
        <v>683</v>
      </c>
      <c r="B4" s="10"/>
      <c r="C4" s="111">
        <f>SUM(D8:D66)</f>
        <v>1</v>
      </c>
      <c r="D4" s="10"/>
      <c r="E4" s="12"/>
      <c r="F4" s="13"/>
      <c r="G4" s="10"/>
      <c r="H4" s="10"/>
      <c r="I4" s="10"/>
      <c r="J4" s="10"/>
      <c r="K4" s="10"/>
      <c r="L4" s="10"/>
      <c r="M4" s="14"/>
    </row>
    <row r="5" spans="1:13" ht="46.2">
      <c r="A5" s="119" t="s">
        <v>342</v>
      </c>
      <c r="B5" s="16"/>
      <c r="C5" s="16"/>
      <c r="D5" s="16"/>
      <c r="E5" s="83"/>
      <c r="F5" s="18" t="s">
        <v>7</v>
      </c>
      <c r="G5" s="18" t="s">
        <v>8</v>
      </c>
      <c r="H5" s="18" t="s">
        <v>9</v>
      </c>
      <c r="I5" s="18" t="s">
        <v>10</v>
      </c>
      <c r="J5" s="18" t="s">
        <v>11</v>
      </c>
      <c r="K5" s="18" t="s">
        <v>12</v>
      </c>
      <c r="L5" s="18" t="s">
        <v>13</v>
      </c>
      <c r="M5" s="18" t="s">
        <v>14</v>
      </c>
    </row>
    <row r="6" spans="1:13">
      <c r="A6" s="15" t="s">
        <v>652</v>
      </c>
      <c r="B6" s="16"/>
      <c r="C6" s="16"/>
      <c r="D6" s="102"/>
      <c r="E6" s="103"/>
      <c r="F6" s="123"/>
      <c r="G6" s="103"/>
      <c r="H6" s="103"/>
      <c r="I6" s="103"/>
      <c r="J6" s="103"/>
      <c r="K6" s="103"/>
      <c r="L6" s="103"/>
      <c r="M6" s="114"/>
    </row>
    <row r="7" spans="1:13" ht="28.2">
      <c r="A7" s="121" t="s">
        <v>653</v>
      </c>
      <c r="B7" s="76"/>
      <c r="C7" s="76"/>
      <c r="D7" s="122"/>
      <c r="E7" s="14"/>
      <c r="F7" s="13"/>
      <c r="G7" s="10"/>
      <c r="H7" s="10"/>
      <c r="I7" s="10"/>
      <c r="J7" s="10"/>
      <c r="K7" s="10"/>
      <c r="L7" s="10"/>
      <c r="M7" s="14"/>
    </row>
    <row r="8" spans="1:13">
      <c r="A8" s="120" t="s">
        <v>654</v>
      </c>
      <c r="B8" s="20" t="s">
        <v>16</v>
      </c>
      <c r="C8" s="21"/>
      <c r="D8" s="70">
        <v>0.5</v>
      </c>
      <c r="E8" s="23"/>
      <c r="F8" s="21">
        <f t="shared" ref="F8:F12" si="0">G8*D8</f>
        <v>0</v>
      </c>
      <c r="G8" s="21">
        <f t="shared" ref="G8:G12" si="1">SUM(H8:L8)/5</f>
        <v>0</v>
      </c>
      <c r="H8" s="20">
        <v>0</v>
      </c>
      <c r="I8" s="20">
        <v>0</v>
      </c>
      <c r="J8" s="20">
        <v>0</v>
      </c>
      <c r="K8" s="20">
        <v>0</v>
      </c>
      <c r="L8" s="20">
        <v>0</v>
      </c>
      <c r="M8" s="24" t="s">
        <v>17</v>
      </c>
    </row>
    <row r="9" spans="1:13">
      <c r="A9" s="120" t="s">
        <v>655</v>
      </c>
      <c r="B9" s="20" t="s">
        <v>16</v>
      </c>
      <c r="C9" s="21"/>
      <c r="D9" s="70">
        <v>0</v>
      </c>
      <c r="E9" s="23"/>
      <c r="F9" s="21">
        <f t="shared" si="0"/>
        <v>0</v>
      </c>
      <c r="G9" s="21">
        <f t="shared" si="1"/>
        <v>0</v>
      </c>
      <c r="H9" s="20">
        <v>0</v>
      </c>
      <c r="I9" s="20">
        <v>0</v>
      </c>
      <c r="J9" s="20">
        <v>0</v>
      </c>
      <c r="K9" s="20">
        <v>0</v>
      </c>
      <c r="L9" s="20">
        <v>0</v>
      </c>
      <c r="M9" s="24" t="s">
        <v>17</v>
      </c>
    </row>
    <row r="10" spans="1:13">
      <c r="A10" s="120" t="s">
        <v>656</v>
      </c>
      <c r="B10" s="20" t="s">
        <v>16</v>
      </c>
      <c r="C10" s="21"/>
      <c r="D10" s="70">
        <v>0</v>
      </c>
      <c r="E10" s="23"/>
      <c r="F10" s="21">
        <f t="shared" si="0"/>
        <v>0</v>
      </c>
      <c r="G10" s="21">
        <f t="shared" si="1"/>
        <v>0</v>
      </c>
      <c r="H10" s="20">
        <v>0</v>
      </c>
      <c r="I10" s="20">
        <v>0</v>
      </c>
      <c r="J10" s="20">
        <v>0</v>
      </c>
      <c r="K10" s="20">
        <v>0</v>
      </c>
      <c r="L10" s="20">
        <v>0</v>
      </c>
      <c r="M10" s="24" t="s">
        <v>17</v>
      </c>
    </row>
    <row r="11" spans="1:13">
      <c r="A11" s="120" t="s">
        <v>657</v>
      </c>
      <c r="B11" s="20" t="s">
        <v>16</v>
      </c>
      <c r="C11" s="21"/>
      <c r="D11" s="70">
        <v>0</v>
      </c>
      <c r="E11" s="23"/>
      <c r="F11" s="21">
        <f t="shared" si="0"/>
        <v>0</v>
      </c>
      <c r="G11" s="21">
        <f t="shared" si="1"/>
        <v>0</v>
      </c>
      <c r="H11" s="20">
        <v>0</v>
      </c>
      <c r="I11" s="20">
        <v>0</v>
      </c>
      <c r="J11" s="20">
        <v>0</v>
      </c>
      <c r="K11" s="20">
        <v>0</v>
      </c>
      <c r="L11" s="20">
        <v>0</v>
      </c>
      <c r="M11" s="24" t="s">
        <v>17</v>
      </c>
    </row>
    <row r="12" spans="1:13">
      <c r="A12" s="120" t="s">
        <v>658</v>
      </c>
      <c r="B12" s="20" t="s">
        <v>16</v>
      </c>
      <c r="C12" s="21"/>
      <c r="D12" s="70">
        <v>0</v>
      </c>
      <c r="E12" s="23"/>
      <c r="F12" s="21">
        <f t="shared" si="0"/>
        <v>0</v>
      </c>
      <c r="G12" s="21">
        <f t="shared" si="1"/>
        <v>0</v>
      </c>
      <c r="H12" s="20">
        <v>0</v>
      </c>
      <c r="I12" s="20">
        <v>0</v>
      </c>
      <c r="J12" s="20">
        <v>0</v>
      </c>
      <c r="K12" s="20">
        <v>0</v>
      </c>
      <c r="L12" s="20">
        <v>0</v>
      </c>
      <c r="M12" s="24" t="s">
        <v>17</v>
      </c>
    </row>
    <row r="13" spans="1:13">
      <c r="A13" s="15" t="s">
        <v>659</v>
      </c>
      <c r="B13" s="16"/>
      <c r="C13" s="16"/>
      <c r="D13" s="102"/>
      <c r="E13" s="103"/>
      <c r="F13" s="123"/>
      <c r="G13" s="103"/>
      <c r="H13" s="103"/>
      <c r="I13" s="103"/>
      <c r="J13" s="103"/>
      <c r="K13" s="103"/>
      <c r="L13" s="103"/>
      <c r="M13" s="114"/>
    </row>
    <row r="14" spans="1:13" ht="15.6">
      <c r="A14" s="121" t="s">
        <v>660</v>
      </c>
      <c r="B14" s="76"/>
      <c r="C14" s="76"/>
      <c r="D14" s="122"/>
      <c r="E14" s="14"/>
      <c r="F14" s="13"/>
      <c r="G14" s="10"/>
      <c r="H14" s="10"/>
      <c r="I14" s="10"/>
      <c r="J14" s="10"/>
      <c r="K14" s="10"/>
      <c r="L14" s="10"/>
      <c r="M14" s="14"/>
    </row>
    <row r="15" spans="1:13" ht="15.6">
      <c r="A15" s="121" t="s">
        <v>661</v>
      </c>
      <c r="B15" s="76"/>
      <c r="C15" s="76"/>
      <c r="D15" s="122"/>
      <c r="E15" s="14"/>
      <c r="F15" s="13"/>
      <c r="G15" s="10"/>
      <c r="H15" s="10"/>
      <c r="I15" s="10"/>
      <c r="J15" s="10"/>
      <c r="K15" s="10"/>
      <c r="L15" s="10"/>
      <c r="M15" s="14"/>
    </row>
    <row r="16" spans="1:13">
      <c r="A16" s="120" t="s">
        <v>662</v>
      </c>
      <c r="B16" s="20" t="s">
        <v>16</v>
      </c>
      <c r="C16" s="21"/>
      <c r="D16" s="70">
        <v>0</v>
      </c>
      <c r="E16" s="23"/>
      <c r="F16" s="21">
        <f t="shared" ref="F16:F23" si="2">G16*D16</f>
        <v>0</v>
      </c>
      <c r="G16" s="21">
        <f t="shared" ref="G16:G23" si="3">SUM(H16:L16)/5</f>
        <v>0</v>
      </c>
      <c r="H16" s="20">
        <v>0</v>
      </c>
      <c r="I16" s="20">
        <v>0</v>
      </c>
      <c r="J16" s="20">
        <v>0</v>
      </c>
      <c r="K16" s="20">
        <v>0</v>
      </c>
      <c r="L16" s="20">
        <v>0</v>
      </c>
      <c r="M16" s="24" t="s">
        <v>17</v>
      </c>
    </row>
    <row r="17" spans="1:13">
      <c r="A17" s="120" t="s">
        <v>663</v>
      </c>
      <c r="B17" s="20" t="s">
        <v>16</v>
      </c>
      <c r="C17" s="21"/>
      <c r="D17" s="70">
        <v>0</v>
      </c>
      <c r="E17" s="23"/>
      <c r="F17" s="21">
        <f t="shared" si="2"/>
        <v>0</v>
      </c>
      <c r="G17" s="21">
        <f t="shared" si="3"/>
        <v>0</v>
      </c>
      <c r="H17" s="20">
        <v>0</v>
      </c>
      <c r="I17" s="20">
        <v>0</v>
      </c>
      <c r="J17" s="20">
        <v>0</v>
      </c>
      <c r="K17" s="20">
        <v>0</v>
      </c>
      <c r="L17" s="20">
        <v>0</v>
      </c>
      <c r="M17" s="24" t="s">
        <v>17</v>
      </c>
    </row>
    <row r="18" spans="1:13">
      <c r="A18" s="120" t="s">
        <v>664</v>
      </c>
      <c r="B18" s="20" t="s">
        <v>16</v>
      </c>
      <c r="C18" s="21"/>
      <c r="D18" s="70">
        <v>0</v>
      </c>
      <c r="E18" s="23"/>
      <c r="F18" s="21">
        <f t="shared" si="2"/>
        <v>0</v>
      </c>
      <c r="G18" s="21">
        <f t="shared" si="3"/>
        <v>0</v>
      </c>
      <c r="H18" s="20">
        <v>0</v>
      </c>
      <c r="I18" s="20">
        <v>0</v>
      </c>
      <c r="J18" s="20">
        <v>0</v>
      </c>
      <c r="K18" s="20">
        <v>0</v>
      </c>
      <c r="L18" s="20">
        <v>0</v>
      </c>
      <c r="M18" s="24" t="s">
        <v>17</v>
      </c>
    </row>
    <row r="19" spans="1:13" ht="27.6">
      <c r="A19" s="120" t="s">
        <v>665</v>
      </c>
      <c r="B19" s="20" t="s">
        <v>16</v>
      </c>
      <c r="C19" s="21"/>
      <c r="D19" s="70">
        <v>0</v>
      </c>
      <c r="E19" s="23"/>
      <c r="F19" s="21">
        <f t="shared" si="2"/>
        <v>0</v>
      </c>
      <c r="G19" s="21">
        <f t="shared" si="3"/>
        <v>0</v>
      </c>
      <c r="H19" s="20">
        <v>0</v>
      </c>
      <c r="I19" s="20">
        <v>0</v>
      </c>
      <c r="J19" s="20">
        <v>0</v>
      </c>
      <c r="K19" s="20">
        <v>0</v>
      </c>
      <c r="L19" s="20">
        <v>0</v>
      </c>
      <c r="M19" s="24" t="s">
        <v>17</v>
      </c>
    </row>
    <row r="20" spans="1:13">
      <c r="A20" s="120" t="s">
        <v>666</v>
      </c>
      <c r="B20" s="20" t="s">
        <v>16</v>
      </c>
      <c r="C20" s="21"/>
      <c r="D20" s="70">
        <v>0</v>
      </c>
      <c r="E20" s="23"/>
      <c r="F20" s="21">
        <f t="shared" si="2"/>
        <v>0</v>
      </c>
      <c r="G20" s="21">
        <f t="shared" si="3"/>
        <v>0</v>
      </c>
      <c r="H20" s="20">
        <v>0</v>
      </c>
      <c r="I20" s="20">
        <v>0</v>
      </c>
      <c r="J20" s="20">
        <v>0</v>
      </c>
      <c r="K20" s="20">
        <v>0</v>
      </c>
      <c r="L20" s="20">
        <v>0</v>
      </c>
      <c r="M20" s="24" t="s">
        <v>17</v>
      </c>
    </row>
    <row r="21" spans="1:13">
      <c r="A21" s="120" t="s">
        <v>667</v>
      </c>
      <c r="B21" s="20" t="s">
        <v>16</v>
      </c>
      <c r="C21" s="21"/>
      <c r="D21" s="70">
        <v>0</v>
      </c>
      <c r="E21" s="23"/>
      <c r="F21" s="21">
        <f t="shared" si="2"/>
        <v>0</v>
      </c>
      <c r="G21" s="21">
        <f t="shared" si="3"/>
        <v>0</v>
      </c>
      <c r="H21" s="20">
        <v>0</v>
      </c>
      <c r="I21" s="20">
        <v>0</v>
      </c>
      <c r="J21" s="20">
        <v>0</v>
      </c>
      <c r="K21" s="20">
        <v>0</v>
      </c>
      <c r="L21" s="20">
        <v>0</v>
      </c>
      <c r="M21" s="24" t="s">
        <v>17</v>
      </c>
    </row>
    <row r="22" spans="1:13">
      <c r="A22" s="120" t="s">
        <v>668</v>
      </c>
      <c r="B22" s="20" t="s">
        <v>16</v>
      </c>
      <c r="C22" s="21"/>
      <c r="D22" s="70">
        <v>0</v>
      </c>
      <c r="E22" s="23"/>
      <c r="F22" s="21">
        <f t="shared" si="2"/>
        <v>0</v>
      </c>
      <c r="G22" s="21">
        <f t="shared" si="3"/>
        <v>0</v>
      </c>
      <c r="H22" s="20">
        <v>0</v>
      </c>
      <c r="I22" s="20">
        <v>0</v>
      </c>
      <c r="J22" s="20">
        <v>0</v>
      </c>
      <c r="K22" s="20">
        <v>0</v>
      </c>
      <c r="L22" s="20">
        <v>0</v>
      </c>
      <c r="M22" s="24" t="s">
        <v>17</v>
      </c>
    </row>
    <row r="23" spans="1:13">
      <c r="A23" s="120" t="s">
        <v>669</v>
      </c>
      <c r="B23" s="20" t="s">
        <v>16</v>
      </c>
      <c r="C23" s="21"/>
      <c r="D23" s="70">
        <v>0</v>
      </c>
      <c r="E23" s="23"/>
      <c r="F23" s="21">
        <f t="shared" si="2"/>
        <v>0</v>
      </c>
      <c r="G23" s="21">
        <f t="shared" si="3"/>
        <v>0</v>
      </c>
      <c r="H23" s="20">
        <v>0</v>
      </c>
      <c r="I23" s="20">
        <v>0</v>
      </c>
      <c r="J23" s="20">
        <v>0</v>
      </c>
      <c r="K23" s="20">
        <v>0</v>
      </c>
      <c r="L23" s="20">
        <v>0</v>
      </c>
      <c r="M23" s="24" t="s">
        <v>17</v>
      </c>
    </row>
    <row r="24" spans="1:13" ht="15.6">
      <c r="A24" s="121" t="s">
        <v>670</v>
      </c>
      <c r="B24" s="76"/>
      <c r="C24" s="76"/>
      <c r="D24" s="122"/>
      <c r="E24" s="14"/>
      <c r="F24" s="13"/>
      <c r="G24" s="10"/>
      <c r="H24" s="10"/>
      <c r="I24" s="10"/>
      <c r="J24" s="10"/>
      <c r="K24" s="10"/>
      <c r="L24" s="10"/>
      <c r="M24" s="14"/>
    </row>
    <row r="25" spans="1:13" ht="27.6">
      <c r="A25" s="120" t="s">
        <v>671</v>
      </c>
      <c r="B25" s="20" t="s">
        <v>16</v>
      </c>
      <c r="C25" s="21"/>
      <c r="D25" s="70">
        <v>0</v>
      </c>
      <c r="E25" s="23"/>
      <c r="F25" s="21">
        <f t="shared" ref="F25:F27" si="4">G25*D25</f>
        <v>0</v>
      </c>
      <c r="G25" s="21">
        <f t="shared" ref="G25:G27" si="5">SUM(H25:L25)/5</f>
        <v>0</v>
      </c>
      <c r="H25" s="20">
        <v>0</v>
      </c>
      <c r="I25" s="20">
        <v>0</v>
      </c>
      <c r="J25" s="20">
        <v>0</v>
      </c>
      <c r="K25" s="20">
        <v>0</v>
      </c>
      <c r="L25" s="20">
        <v>0</v>
      </c>
      <c r="M25" s="24" t="s">
        <v>17</v>
      </c>
    </row>
    <row r="26" spans="1:13" ht="27.6">
      <c r="A26" s="120" t="s">
        <v>672</v>
      </c>
      <c r="B26" s="20" t="s">
        <v>16</v>
      </c>
      <c r="C26" s="21"/>
      <c r="D26" s="70">
        <v>0</v>
      </c>
      <c r="E26" s="23"/>
      <c r="F26" s="21">
        <f t="shared" si="4"/>
        <v>0</v>
      </c>
      <c r="G26" s="21">
        <f t="shared" si="5"/>
        <v>0</v>
      </c>
      <c r="H26" s="20">
        <v>0</v>
      </c>
      <c r="I26" s="20">
        <v>0</v>
      </c>
      <c r="J26" s="20">
        <v>0</v>
      </c>
      <c r="K26" s="20">
        <v>0</v>
      </c>
      <c r="L26" s="20">
        <v>0</v>
      </c>
      <c r="M26" s="24" t="s">
        <v>17</v>
      </c>
    </row>
    <row r="27" spans="1:13" ht="41.4">
      <c r="A27" s="120" t="s">
        <v>673</v>
      </c>
      <c r="B27" s="20" t="s">
        <v>16</v>
      </c>
      <c r="C27" s="21"/>
      <c r="D27" s="70">
        <v>0.5</v>
      </c>
      <c r="E27" s="23"/>
      <c r="F27" s="21">
        <f t="shared" si="4"/>
        <v>0</v>
      </c>
      <c r="G27" s="21">
        <f t="shared" si="5"/>
        <v>0</v>
      </c>
      <c r="H27" s="20">
        <v>0</v>
      </c>
      <c r="I27" s="20">
        <v>0</v>
      </c>
      <c r="J27" s="20">
        <v>0</v>
      </c>
      <c r="K27" s="20">
        <v>0</v>
      </c>
      <c r="L27" s="20">
        <v>0</v>
      </c>
      <c r="M27" s="24" t="s">
        <v>17</v>
      </c>
    </row>
    <row r="28" spans="1:13" ht="15.6">
      <c r="A28" s="121" t="s">
        <v>674</v>
      </c>
      <c r="B28" s="76"/>
      <c r="C28" s="76"/>
      <c r="D28" s="122"/>
      <c r="E28" s="14"/>
      <c r="F28" s="13"/>
      <c r="G28" s="10"/>
      <c r="H28" s="10"/>
      <c r="I28" s="10"/>
      <c r="J28" s="10"/>
      <c r="K28" s="10"/>
      <c r="L28" s="10"/>
      <c r="M28" s="14"/>
    </row>
    <row r="29" spans="1:13" ht="27.6">
      <c r="A29" s="120" t="s">
        <v>675</v>
      </c>
      <c r="B29" s="20" t="s">
        <v>16</v>
      </c>
      <c r="C29" s="21"/>
      <c r="D29" s="70">
        <v>0</v>
      </c>
      <c r="E29" s="23"/>
      <c r="F29" s="21">
        <f t="shared" ref="F29:F31" si="6">G29*D29</f>
        <v>0</v>
      </c>
      <c r="G29" s="21">
        <f t="shared" ref="G29:G31" si="7">SUM(H29:L29)/5</f>
        <v>0</v>
      </c>
      <c r="H29" s="20">
        <v>0</v>
      </c>
      <c r="I29" s="20">
        <v>0</v>
      </c>
      <c r="J29" s="20">
        <v>0</v>
      </c>
      <c r="K29" s="20">
        <v>0</v>
      </c>
      <c r="L29" s="20">
        <v>0</v>
      </c>
      <c r="M29" s="24" t="s">
        <v>17</v>
      </c>
    </row>
    <row r="30" spans="1:13" ht="41.4">
      <c r="A30" s="120" t="s">
        <v>676</v>
      </c>
      <c r="B30" s="20" t="s">
        <v>16</v>
      </c>
      <c r="C30" s="21"/>
      <c r="D30" s="70">
        <v>0</v>
      </c>
      <c r="E30" s="23"/>
      <c r="F30" s="21">
        <f t="shared" si="6"/>
        <v>0</v>
      </c>
      <c r="G30" s="21">
        <f t="shared" si="7"/>
        <v>0</v>
      </c>
      <c r="H30" s="20">
        <v>0</v>
      </c>
      <c r="I30" s="20">
        <v>0</v>
      </c>
      <c r="J30" s="20">
        <v>0</v>
      </c>
      <c r="K30" s="20">
        <v>0</v>
      </c>
      <c r="L30" s="20">
        <v>0</v>
      </c>
      <c r="M30" s="24" t="s">
        <v>17</v>
      </c>
    </row>
    <row r="31" spans="1:13" ht="41.4">
      <c r="A31" s="120" t="s">
        <v>677</v>
      </c>
      <c r="B31" s="20" t="s">
        <v>16</v>
      </c>
      <c r="C31" s="21"/>
      <c r="D31" s="70">
        <v>0</v>
      </c>
      <c r="E31" s="23"/>
      <c r="F31" s="21">
        <f t="shared" si="6"/>
        <v>0</v>
      </c>
      <c r="G31" s="21">
        <f t="shared" si="7"/>
        <v>0</v>
      </c>
      <c r="H31" s="20">
        <v>0</v>
      </c>
      <c r="I31" s="20">
        <v>0</v>
      </c>
      <c r="J31" s="20">
        <v>0</v>
      </c>
      <c r="K31" s="20">
        <v>0</v>
      </c>
      <c r="L31" s="20">
        <v>0</v>
      </c>
      <c r="M31" s="24" t="s">
        <v>17</v>
      </c>
    </row>
    <row r="32" spans="1:13" ht="15.6">
      <c r="A32" s="121" t="s">
        <v>678</v>
      </c>
      <c r="B32" s="76"/>
      <c r="C32" s="76"/>
      <c r="D32" s="122"/>
      <c r="E32" s="14"/>
      <c r="F32" s="13"/>
      <c r="G32" s="10"/>
      <c r="H32" s="10"/>
      <c r="I32" s="10"/>
      <c r="J32" s="10"/>
      <c r="K32" s="10"/>
      <c r="L32" s="10"/>
      <c r="M32" s="14"/>
    </row>
    <row r="33" spans="1:13" ht="27.6">
      <c r="A33" s="120" t="s">
        <v>679</v>
      </c>
      <c r="B33" s="20" t="s">
        <v>16</v>
      </c>
      <c r="C33" s="21"/>
      <c r="D33" s="70">
        <v>0</v>
      </c>
      <c r="E33" s="23"/>
      <c r="F33" s="21">
        <f t="shared" ref="F33:F34" si="8">G33*D33</f>
        <v>0</v>
      </c>
      <c r="G33" s="21">
        <f t="shared" ref="G33:G34" si="9">SUM(H33:L33)/5</f>
        <v>0</v>
      </c>
      <c r="H33" s="20">
        <v>0</v>
      </c>
      <c r="I33" s="20">
        <v>0</v>
      </c>
      <c r="J33" s="20">
        <v>0</v>
      </c>
      <c r="K33" s="20">
        <v>0</v>
      </c>
      <c r="L33" s="20">
        <v>0</v>
      </c>
      <c r="M33" s="24" t="s">
        <v>17</v>
      </c>
    </row>
    <row r="34" spans="1:13" ht="27.6">
      <c r="A34" s="120" t="s">
        <v>680</v>
      </c>
      <c r="B34" s="20" t="s">
        <v>16</v>
      </c>
      <c r="C34" s="21"/>
      <c r="D34" s="70">
        <v>0</v>
      </c>
      <c r="E34" s="23"/>
      <c r="F34" s="21">
        <f t="shared" si="8"/>
        <v>0</v>
      </c>
      <c r="G34" s="21">
        <f t="shared" si="9"/>
        <v>0</v>
      </c>
      <c r="H34" s="20">
        <v>0</v>
      </c>
      <c r="I34" s="20">
        <v>0</v>
      </c>
      <c r="J34" s="20">
        <v>0</v>
      </c>
      <c r="K34" s="20">
        <v>0</v>
      </c>
      <c r="L34" s="20">
        <v>0</v>
      </c>
      <c r="M34" s="24" t="s">
        <v>17</v>
      </c>
    </row>
    <row r="35" spans="1:13" ht="15.6">
      <c r="A35" s="121" t="s">
        <v>681</v>
      </c>
      <c r="B35" s="76"/>
      <c r="C35" s="76"/>
      <c r="D35" s="122"/>
      <c r="E35" s="14"/>
      <c r="F35" s="13"/>
      <c r="G35" s="10"/>
      <c r="H35" s="10"/>
      <c r="I35" s="10"/>
      <c r="J35" s="10"/>
      <c r="K35" s="10"/>
      <c r="L35" s="10"/>
      <c r="M35" s="14"/>
    </row>
    <row r="36" spans="1:13" ht="27.6">
      <c r="A36" s="120" t="s">
        <v>682</v>
      </c>
      <c r="B36" s="20" t="s">
        <v>16</v>
      </c>
      <c r="C36" s="21"/>
      <c r="D36" s="70">
        <v>0</v>
      </c>
      <c r="E36" s="23"/>
      <c r="F36" s="21">
        <f t="shared" ref="F36" si="10">G36*D36</f>
        <v>0</v>
      </c>
      <c r="G36" s="21">
        <f t="shared" ref="G36" si="11">SUM(H36:L36)/5</f>
        <v>0</v>
      </c>
      <c r="H36" s="20">
        <v>0</v>
      </c>
      <c r="I36" s="20">
        <v>0</v>
      </c>
      <c r="J36" s="20">
        <v>0</v>
      </c>
      <c r="K36" s="20">
        <v>0</v>
      </c>
      <c r="L36" s="20">
        <v>0</v>
      </c>
      <c r="M36" s="24" t="s">
        <v>17</v>
      </c>
    </row>
  </sheetData>
  <pageMargins left="0.70866141732283472" right="0.70866141732283472" top="0.74803149606299213" bottom="0.74803149606299213" header="0.31496062992125984" footer="0.31496062992125984"/>
  <pageSetup paperSize="9" scale="82" fitToHeight="3" orientation="landscape" r:id="rId1"/>
  <headerFooter>
    <oddFooter>&amp;C&amp;P</oddFooter>
  </headerFooter>
</worksheet>
</file>

<file path=xl/worksheets/sheet11.xml><?xml version="1.0" encoding="utf-8"?>
<worksheet xmlns="http://schemas.openxmlformats.org/spreadsheetml/2006/main" xmlns:r="http://schemas.openxmlformats.org/officeDocument/2006/relationships">
  <sheetPr>
    <tabColor rgb="FF00B0F0"/>
    <pageSetUpPr fitToPage="1"/>
  </sheetPr>
  <dimension ref="A1:M48"/>
  <sheetViews>
    <sheetView zoomScale="85" zoomScaleNormal="85" workbookViewId="0">
      <selection activeCell="A4" sqref="A4"/>
    </sheetView>
  </sheetViews>
  <sheetFormatPr defaultColWidth="153" defaultRowHeight="14.4"/>
  <cols>
    <col min="1" max="1" width="100.44140625" style="57" customWidth="1"/>
    <col min="2" max="2" width="7" style="54" customWidth="1"/>
    <col min="3" max="3" width="10.33203125" style="54" bestFit="1" customWidth="1"/>
    <col min="4" max="4" width="7" style="54" customWidth="1"/>
    <col min="5" max="5" width="36.5546875" bestFit="1" customWidth="1"/>
    <col min="6" max="6" width="5" style="54" hidden="1" customWidth="1"/>
    <col min="7" max="12" width="3.5546875" style="54" hidden="1" customWidth="1"/>
    <col min="13" max="13" width="3.5546875" hidden="1" customWidth="1"/>
  </cols>
  <sheetData>
    <row r="1" spans="1:13" ht="28.8">
      <c r="A1" s="55" t="s">
        <v>137</v>
      </c>
      <c r="F1"/>
      <c r="G1"/>
      <c r="H1"/>
      <c r="I1"/>
      <c r="J1"/>
      <c r="K1"/>
      <c r="L1"/>
    </row>
    <row r="2" spans="1:13" s="5" customFormat="1" ht="46.8">
      <c r="A2" s="1" t="s">
        <v>477</v>
      </c>
      <c r="B2" s="2"/>
      <c r="C2" s="3">
        <f>SUM(C4:C5)</f>
        <v>1.0000000000000007</v>
      </c>
      <c r="D2" s="4" t="s">
        <v>1</v>
      </c>
      <c r="F2" s="6"/>
      <c r="G2" s="6"/>
      <c r="H2" s="6"/>
      <c r="I2" s="6"/>
      <c r="J2" s="6"/>
      <c r="K2" s="6"/>
      <c r="L2" s="6"/>
    </row>
    <row r="3" spans="1:13" ht="106.2">
      <c r="B3" s="7" t="s">
        <v>2</v>
      </c>
      <c r="C3" s="7" t="s">
        <v>3</v>
      </c>
      <c r="D3" s="7" t="s">
        <v>4</v>
      </c>
      <c r="E3" s="8" t="s">
        <v>136</v>
      </c>
      <c r="F3" s="2"/>
      <c r="G3" s="2"/>
      <c r="H3" s="2"/>
      <c r="I3" s="2"/>
      <c r="J3" s="2"/>
      <c r="K3" s="2"/>
      <c r="L3" s="2"/>
    </row>
    <row r="4" spans="1:13" ht="15.6">
      <c r="A4" s="9" t="s">
        <v>432</v>
      </c>
      <c r="B4" s="10"/>
      <c r="C4" s="11">
        <f>SUM(D6:D53)</f>
        <v>1.0000000000000007</v>
      </c>
      <c r="D4" s="10"/>
      <c r="E4" s="12"/>
      <c r="F4" s="13"/>
      <c r="G4" s="10"/>
      <c r="H4" s="10"/>
      <c r="I4" s="10"/>
      <c r="J4" s="10"/>
      <c r="K4" s="10"/>
      <c r="L4" s="10"/>
      <c r="M4" s="14"/>
    </row>
    <row r="5" spans="1:13" ht="55.8">
      <c r="A5" s="15" t="s">
        <v>433</v>
      </c>
      <c r="B5" s="16"/>
      <c r="C5" s="16"/>
      <c r="D5" s="16"/>
      <c r="E5" s="17"/>
      <c r="F5" s="18" t="s">
        <v>7</v>
      </c>
      <c r="G5" s="18" t="s">
        <v>8</v>
      </c>
      <c r="H5" s="18" t="s">
        <v>9</v>
      </c>
      <c r="I5" s="18" t="s">
        <v>10</v>
      </c>
      <c r="J5" s="18" t="s">
        <v>11</v>
      </c>
      <c r="K5" s="18" t="s">
        <v>12</v>
      </c>
      <c r="L5" s="18" t="s">
        <v>13</v>
      </c>
      <c r="M5" s="18" t="s">
        <v>14</v>
      </c>
    </row>
    <row r="6" spans="1:13">
      <c r="A6" s="15" t="s">
        <v>434</v>
      </c>
      <c r="B6" s="16"/>
      <c r="C6" s="16"/>
      <c r="D6" s="102"/>
      <c r="E6" s="103"/>
      <c r="F6" s="123"/>
      <c r="G6" s="103"/>
      <c r="H6" s="103"/>
      <c r="I6" s="103"/>
      <c r="J6" s="103"/>
      <c r="K6" s="103"/>
      <c r="L6" s="103"/>
      <c r="M6" s="114"/>
    </row>
    <row r="7" spans="1:13" ht="28.2">
      <c r="A7" s="19" t="s">
        <v>435</v>
      </c>
      <c r="B7" s="19"/>
      <c r="C7" s="19"/>
      <c r="D7" s="19"/>
      <c r="E7" s="19"/>
      <c r="F7" s="19"/>
      <c r="G7" s="19"/>
      <c r="H7" s="19"/>
      <c r="I7" s="19"/>
      <c r="J7" s="19"/>
      <c r="K7" s="19"/>
      <c r="L7" s="19"/>
      <c r="M7" s="19"/>
    </row>
    <row r="8" spans="1:13" ht="28.2">
      <c r="A8" s="19" t="s">
        <v>436</v>
      </c>
      <c r="B8" s="20" t="s">
        <v>16</v>
      </c>
      <c r="C8" s="21"/>
      <c r="D8" s="22">
        <v>0.04</v>
      </c>
      <c r="E8" s="23"/>
      <c r="F8" s="21">
        <f t="shared" ref="F8:F48" si="0">G8*D8</f>
        <v>0</v>
      </c>
      <c r="G8" s="21">
        <v>0</v>
      </c>
      <c r="H8" s="20">
        <v>0</v>
      </c>
      <c r="I8" s="20">
        <v>0</v>
      </c>
      <c r="J8" s="20">
        <v>0</v>
      </c>
      <c r="K8" s="20">
        <v>0</v>
      </c>
      <c r="L8" s="20">
        <v>0</v>
      </c>
      <c r="M8" s="24" t="s">
        <v>17</v>
      </c>
    </row>
    <row r="9" spans="1:13" ht="28.2">
      <c r="A9" s="19" t="s">
        <v>437</v>
      </c>
      <c r="B9" s="20" t="s">
        <v>16</v>
      </c>
      <c r="C9" s="21"/>
      <c r="D9" s="22">
        <v>0.06</v>
      </c>
      <c r="E9" s="23"/>
      <c r="F9" s="21">
        <f t="shared" si="0"/>
        <v>0</v>
      </c>
      <c r="G9" s="21">
        <v>0</v>
      </c>
      <c r="H9" s="20">
        <v>0</v>
      </c>
      <c r="I9" s="20">
        <v>0</v>
      </c>
      <c r="J9" s="20">
        <v>0</v>
      </c>
      <c r="K9" s="20">
        <v>0</v>
      </c>
      <c r="L9" s="20">
        <v>0</v>
      </c>
      <c r="M9" s="24" t="s">
        <v>17</v>
      </c>
    </row>
    <row r="10" spans="1:13">
      <c r="A10" s="19" t="s">
        <v>438</v>
      </c>
      <c r="B10" s="20" t="s">
        <v>16</v>
      </c>
      <c r="C10" s="21"/>
      <c r="D10" s="22">
        <v>0.03</v>
      </c>
      <c r="E10" s="23"/>
      <c r="F10" s="21">
        <f t="shared" si="0"/>
        <v>0</v>
      </c>
      <c r="G10" s="21">
        <v>0</v>
      </c>
      <c r="H10" s="20">
        <v>0</v>
      </c>
      <c r="I10" s="20">
        <v>0</v>
      </c>
      <c r="J10" s="20">
        <v>0</v>
      </c>
      <c r="K10" s="20">
        <v>0</v>
      </c>
      <c r="L10" s="20">
        <v>0</v>
      </c>
      <c r="M10" s="24" t="s">
        <v>17</v>
      </c>
    </row>
    <row r="11" spans="1:13">
      <c r="A11" s="19" t="s">
        <v>439</v>
      </c>
      <c r="B11" s="20" t="s">
        <v>16</v>
      </c>
      <c r="C11" s="21"/>
      <c r="D11" s="22">
        <v>0.03</v>
      </c>
      <c r="E11" s="23"/>
      <c r="F11" s="21">
        <f t="shared" si="0"/>
        <v>0</v>
      </c>
      <c r="G11" s="21">
        <v>0</v>
      </c>
      <c r="H11" s="20">
        <v>0</v>
      </c>
      <c r="I11" s="20">
        <v>0</v>
      </c>
      <c r="J11" s="20">
        <v>0</v>
      </c>
      <c r="K11" s="20">
        <v>0</v>
      </c>
      <c r="L11" s="20">
        <v>0</v>
      </c>
      <c r="M11" s="24" t="s">
        <v>17</v>
      </c>
    </row>
    <row r="12" spans="1:13">
      <c r="A12" s="15" t="s">
        <v>440</v>
      </c>
      <c r="B12" s="16"/>
      <c r="C12" s="16"/>
      <c r="D12" s="102"/>
      <c r="E12" s="103"/>
      <c r="F12" s="123"/>
      <c r="G12" s="103"/>
      <c r="H12" s="103"/>
      <c r="I12" s="103"/>
      <c r="J12" s="103"/>
      <c r="K12" s="103"/>
      <c r="L12" s="103"/>
      <c r="M12" s="114"/>
    </row>
    <row r="13" spans="1:13" ht="28.2">
      <c r="A13" s="19" t="s">
        <v>441</v>
      </c>
      <c r="B13" s="19"/>
      <c r="C13" s="19"/>
      <c r="D13" s="19"/>
      <c r="E13" s="19"/>
      <c r="F13" s="19"/>
      <c r="G13" s="19"/>
      <c r="H13" s="19"/>
      <c r="I13" s="19"/>
      <c r="J13" s="19"/>
      <c r="K13" s="19"/>
      <c r="L13" s="19"/>
      <c r="M13" s="19"/>
    </row>
    <row r="14" spans="1:13" ht="28.2">
      <c r="A14" s="19" t="s">
        <v>442</v>
      </c>
      <c r="B14" s="20" t="s">
        <v>16</v>
      </c>
      <c r="C14" s="21"/>
      <c r="D14" s="22">
        <v>0.03</v>
      </c>
      <c r="E14" s="23"/>
      <c r="F14" s="21">
        <f t="shared" si="0"/>
        <v>0</v>
      </c>
      <c r="G14" s="21">
        <v>0</v>
      </c>
      <c r="H14" s="20">
        <v>0</v>
      </c>
      <c r="I14" s="20">
        <v>0</v>
      </c>
      <c r="J14" s="20">
        <v>0</v>
      </c>
      <c r="K14" s="20">
        <v>0</v>
      </c>
      <c r="L14" s="20">
        <v>0</v>
      </c>
      <c r="M14" s="24" t="s">
        <v>17</v>
      </c>
    </row>
    <row r="15" spans="1:13" ht="28.2">
      <c r="A15" s="19" t="s">
        <v>443</v>
      </c>
      <c r="B15" s="20" t="s">
        <v>16</v>
      </c>
      <c r="C15" s="21"/>
      <c r="D15" s="22">
        <v>0.03</v>
      </c>
      <c r="E15" s="23"/>
      <c r="F15" s="21">
        <f t="shared" si="0"/>
        <v>0</v>
      </c>
      <c r="G15" s="21">
        <v>0</v>
      </c>
      <c r="H15" s="20">
        <v>0</v>
      </c>
      <c r="I15" s="20">
        <v>0</v>
      </c>
      <c r="J15" s="20">
        <v>0</v>
      </c>
      <c r="K15" s="20">
        <v>0</v>
      </c>
      <c r="L15" s="20">
        <v>0</v>
      </c>
      <c r="M15" s="24" t="s">
        <v>17</v>
      </c>
    </row>
    <row r="16" spans="1:13">
      <c r="A16" s="19" t="s">
        <v>444</v>
      </c>
      <c r="B16" s="20" t="s">
        <v>16</v>
      </c>
      <c r="C16" s="21"/>
      <c r="D16" s="22">
        <v>0.03</v>
      </c>
      <c r="E16" s="23"/>
      <c r="F16" s="21">
        <f t="shared" si="0"/>
        <v>0</v>
      </c>
      <c r="G16" s="21">
        <v>0</v>
      </c>
      <c r="H16" s="20">
        <v>0</v>
      </c>
      <c r="I16" s="20">
        <v>0</v>
      </c>
      <c r="J16" s="20">
        <v>0</v>
      </c>
      <c r="K16" s="20">
        <v>0</v>
      </c>
      <c r="L16" s="20">
        <v>0</v>
      </c>
      <c r="M16" s="24" t="s">
        <v>17</v>
      </c>
    </row>
    <row r="17" spans="1:13">
      <c r="A17" s="19" t="s">
        <v>445</v>
      </c>
      <c r="B17" s="20" t="s">
        <v>16</v>
      </c>
      <c r="C17" s="21"/>
      <c r="D17" s="22">
        <v>0.03</v>
      </c>
      <c r="E17" s="23"/>
      <c r="F17" s="21">
        <f t="shared" si="0"/>
        <v>0</v>
      </c>
      <c r="G17" s="21">
        <v>0</v>
      </c>
      <c r="H17" s="20">
        <v>0</v>
      </c>
      <c r="I17" s="20">
        <v>0</v>
      </c>
      <c r="J17" s="20">
        <v>0</v>
      </c>
      <c r="K17" s="20">
        <v>0</v>
      </c>
      <c r="L17" s="20">
        <v>0</v>
      </c>
      <c r="M17" s="24" t="s">
        <v>17</v>
      </c>
    </row>
    <row r="18" spans="1:13" ht="28.2">
      <c r="A18" s="19" t="s">
        <v>446</v>
      </c>
      <c r="B18" s="20" t="s">
        <v>16</v>
      </c>
      <c r="C18" s="21"/>
      <c r="D18" s="22">
        <v>0.03</v>
      </c>
      <c r="E18" s="23"/>
      <c r="F18" s="21">
        <f t="shared" si="0"/>
        <v>0</v>
      </c>
      <c r="G18" s="21">
        <v>0</v>
      </c>
      <c r="H18" s="20">
        <v>0</v>
      </c>
      <c r="I18" s="20">
        <v>0</v>
      </c>
      <c r="J18" s="20">
        <v>0</v>
      </c>
      <c r="K18" s="20">
        <v>0</v>
      </c>
      <c r="L18" s="20">
        <v>0</v>
      </c>
      <c r="M18" s="24" t="s">
        <v>17</v>
      </c>
    </row>
    <row r="19" spans="1:13">
      <c r="A19" s="19" t="s">
        <v>447</v>
      </c>
      <c r="B19" s="20" t="s">
        <v>16</v>
      </c>
      <c r="C19" s="21"/>
      <c r="D19" s="22">
        <v>0.03</v>
      </c>
      <c r="E19" s="23"/>
      <c r="F19" s="21">
        <f t="shared" si="0"/>
        <v>0</v>
      </c>
      <c r="G19" s="21">
        <v>0</v>
      </c>
      <c r="H19" s="20">
        <v>0</v>
      </c>
      <c r="I19" s="20">
        <v>0</v>
      </c>
      <c r="J19" s="20">
        <v>0</v>
      </c>
      <c r="K19" s="20">
        <v>0</v>
      </c>
      <c r="L19" s="20">
        <v>0</v>
      </c>
      <c r="M19" s="24" t="s">
        <v>17</v>
      </c>
    </row>
    <row r="20" spans="1:13">
      <c r="A20" s="15" t="s">
        <v>448</v>
      </c>
      <c r="B20" s="16"/>
      <c r="C20" s="16"/>
      <c r="D20" s="102"/>
      <c r="E20" s="103"/>
      <c r="F20" s="123"/>
      <c r="G20" s="103"/>
      <c r="H20" s="103"/>
      <c r="I20" s="103"/>
      <c r="J20" s="103"/>
      <c r="K20" s="103"/>
      <c r="L20" s="103"/>
      <c r="M20" s="114"/>
    </row>
    <row r="21" spans="1:13" ht="28.2">
      <c r="A21" s="19" t="s">
        <v>449</v>
      </c>
      <c r="B21" s="19"/>
      <c r="C21" s="19"/>
      <c r="D21" s="19"/>
      <c r="E21" s="19"/>
      <c r="F21" s="19"/>
      <c r="G21" s="19"/>
      <c r="H21" s="19"/>
      <c r="I21" s="19"/>
      <c r="J21" s="19"/>
      <c r="K21" s="19"/>
      <c r="L21" s="19"/>
      <c r="M21" s="19"/>
    </row>
    <row r="22" spans="1:13" ht="28.2">
      <c r="A22" s="19" t="s">
        <v>450</v>
      </c>
      <c r="B22" s="20" t="s">
        <v>16</v>
      </c>
      <c r="C22" s="21"/>
      <c r="D22" s="22">
        <v>0.03</v>
      </c>
      <c r="E22" s="23"/>
      <c r="F22" s="21">
        <f t="shared" si="0"/>
        <v>0</v>
      </c>
      <c r="G22" s="21">
        <v>0</v>
      </c>
      <c r="H22" s="20">
        <v>0</v>
      </c>
      <c r="I22" s="20">
        <v>0</v>
      </c>
      <c r="J22" s="20">
        <v>0</v>
      </c>
      <c r="K22" s="20">
        <v>0</v>
      </c>
      <c r="L22" s="20">
        <v>0</v>
      </c>
      <c r="M22" s="24" t="s">
        <v>17</v>
      </c>
    </row>
    <row r="23" spans="1:13" ht="28.2">
      <c r="A23" s="19" t="s">
        <v>451</v>
      </c>
      <c r="B23" s="20" t="s">
        <v>16</v>
      </c>
      <c r="C23" s="21"/>
      <c r="D23" s="22">
        <v>0.03</v>
      </c>
      <c r="E23" s="23"/>
      <c r="F23" s="21">
        <f t="shared" si="0"/>
        <v>0</v>
      </c>
      <c r="G23" s="21">
        <v>0</v>
      </c>
      <c r="H23" s="20">
        <v>0</v>
      </c>
      <c r="I23" s="20">
        <v>0</v>
      </c>
      <c r="J23" s="20">
        <v>0</v>
      </c>
      <c r="K23" s="20">
        <v>0</v>
      </c>
      <c r="L23" s="20">
        <v>0</v>
      </c>
      <c r="M23" s="24" t="s">
        <v>17</v>
      </c>
    </row>
    <row r="24" spans="1:13">
      <c r="A24" s="19" t="s">
        <v>452</v>
      </c>
      <c r="B24" s="20" t="s">
        <v>16</v>
      </c>
      <c r="C24" s="21"/>
      <c r="D24" s="22">
        <v>0.03</v>
      </c>
      <c r="E24" s="23"/>
      <c r="F24" s="21">
        <f t="shared" si="0"/>
        <v>0</v>
      </c>
      <c r="G24" s="21">
        <v>0</v>
      </c>
      <c r="H24" s="20">
        <v>0</v>
      </c>
      <c r="I24" s="20">
        <v>0</v>
      </c>
      <c r="J24" s="20">
        <v>0</v>
      </c>
      <c r="K24" s="20">
        <v>0</v>
      </c>
      <c r="L24" s="20">
        <v>0</v>
      </c>
      <c r="M24" s="24" t="s">
        <v>17</v>
      </c>
    </row>
    <row r="25" spans="1:13">
      <c r="A25" s="19" t="s">
        <v>453</v>
      </c>
      <c r="B25" s="20" t="s">
        <v>16</v>
      </c>
      <c r="C25" s="21"/>
      <c r="D25" s="22">
        <v>0.03</v>
      </c>
      <c r="E25" s="23"/>
      <c r="F25" s="21">
        <f t="shared" si="0"/>
        <v>0</v>
      </c>
      <c r="G25" s="21">
        <v>0</v>
      </c>
      <c r="H25" s="20">
        <v>0</v>
      </c>
      <c r="I25" s="20">
        <v>0</v>
      </c>
      <c r="J25" s="20">
        <v>0</v>
      </c>
      <c r="K25" s="20">
        <v>0</v>
      </c>
      <c r="L25" s="20">
        <v>0</v>
      </c>
      <c r="M25" s="24" t="s">
        <v>17</v>
      </c>
    </row>
    <row r="26" spans="1:13" ht="28.2">
      <c r="A26" s="19" t="s">
        <v>454</v>
      </c>
      <c r="B26" s="20" t="s">
        <v>16</v>
      </c>
      <c r="C26" s="21"/>
      <c r="D26" s="22">
        <v>0.03</v>
      </c>
      <c r="E26" s="23"/>
      <c r="F26" s="21">
        <f t="shared" si="0"/>
        <v>0</v>
      </c>
      <c r="G26" s="21">
        <v>0</v>
      </c>
      <c r="H26" s="20">
        <v>0</v>
      </c>
      <c r="I26" s="20">
        <v>0</v>
      </c>
      <c r="J26" s="20">
        <v>0</v>
      </c>
      <c r="K26" s="20">
        <v>0</v>
      </c>
      <c r="L26" s="20">
        <v>0</v>
      </c>
      <c r="M26" s="24" t="s">
        <v>17</v>
      </c>
    </row>
    <row r="27" spans="1:13">
      <c r="A27" s="19" t="s">
        <v>455</v>
      </c>
      <c r="B27" s="20" t="s">
        <v>16</v>
      </c>
      <c r="C27" s="21"/>
      <c r="D27" s="22">
        <v>0.03</v>
      </c>
      <c r="E27" s="23"/>
      <c r="F27" s="21">
        <f t="shared" si="0"/>
        <v>0</v>
      </c>
      <c r="G27" s="21">
        <v>0</v>
      </c>
      <c r="H27" s="20">
        <v>0</v>
      </c>
      <c r="I27" s="20">
        <v>0</v>
      </c>
      <c r="J27" s="20">
        <v>0</v>
      </c>
      <c r="K27" s="20">
        <v>0</v>
      </c>
      <c r="L27" s="20">
        <v>0</v>
      </c>
      <c r="M27" s="24" t="s">
        <v>17</v>
      </c>
    </row>
    <row r="28" spans="1:13">
      <c r="A28" s="15" t="s">
        <v>456</v>
      </c>
      <c r="B28" s="16"/>
      <c r="C28" s="16"/>
      <c r="D28" s="102"/>
      <c r="E28" s="103"/>
      <c r="F28" s="123"/>
      <c r="G28" s="103"/>
      <c r="H28" s="103"/>
      <c r="I28" s="103"/>
      <c r="J28" s="103"/>
      <c r="K28" s="103"/>
      <c r="L28" s="103"/>
      <c r="M28" s="114"/>
    </row>
    <row r="29" spans="1:13" ht="42">
      <c r="A29" s="19" t="s">
        <v>457</v>
      </c>
      <c r="B29" s="19"/>
      <c r="C29" s="19"/>
      <c r="D29" s="19"/>
      <c r="E29" s="19"/>
      <c r="F29" s="19"/>
      <c r="G29" s="19"/>
      <c r="H29" s="19"/>
      <c r="I29" s="19"/>
      <c r="J29" s="19"/>
      <c r="K29" s="19"/>
      <c r="L29" s="19"/>
      <c r="M29" s="19"/>
    </row>
    <row r="30" spans="1:13" ht="28.2">
      <c r="A30" s="19" t="s">
        <v>458</v>
      </c>
      <c r="B30" s="20" t="s">
        <v>16</v>
      </c>
      <c r="C30" s="21"/>
      <c r="D30" s="22">
        <v>0.03</v>
      </c>
      <c r="E30" s="23"/>
      <c r="F30" s="21">
        <f t="shared" si="0"/>
        <v>0</v>
      </c>
      <c r="G30" s="21">
        <v>0</v>
      </c>
      <c r="H30" s="20">
        <v>0</v>
      </c>
      <c r="I30" s="20">
        <v>0</v>
      </c>
      <c r="J30" s="20">
        <v>0</v>
      </c>
      <c r="K30" s="20">
        <v>0</v>
      </c>
      <c r="L30" s="20">
        <v>0</v>
      </c>
      <c r="M30" s="24" t="s">
        <v>17</v>
      </c>
    </row>
    <row r="31" spans="1:13" ht="28.2">
      <c r="A31" s="19" t="s">
        <v>459</v>
      </c>
      <c r="B31" s="20" t="s">
        <v>16</v>
      </c>
      <c r="C31" s="21"/>
      <c r="D31" s="22">
        <v>0.03</v>
      </c>
      <c r="E31" s="23"/>
      <c r="F31" s="21">
        <f t="shared" si="0"/>
        <v>0</v>
      </c>
      <c r="G31" s="21">
        <v>0</v>
      </c>
      <c r="H31" s="20">
        <v>0</v>
      </c>
      <c r="I31" s="20">
        <v>0</v>
      </c>
      <c r="J31" s="20">
        <v>0</v>
      </c>
      <c r="K31" s="20">
        <v>0</v>
      </c>
      <c r="L31" s="20">
        <v>0</v>
      </c>
      <c r="M31" s="24" t="s">
        <v>17</v>
      </c>
    </row>
    <row r="32" spans="1:13">
      <c r="A32" s="19" t="s">
        <v>460</v>
      </c>
      <c r="B32" s="20" t="s">
        <v>16</v>
      </c>
      <c r="C32" s="21"/>
      <c r="D32" s="22">
        <v>0.03</v>
      </c>
      <c r="E32" s="23"/>
      <c r="F32" s="21">
        <f t="shared" si="0"/>
        <v>0</v>
      </c>
      <c r="G32" s="21">
        <v>0</v>
      </c>
      <c r="H32" s="20">
        <v>0</v>
      </c>
      <c r="I32" s="20">
        <v>0</v>
      </c>
      <c r="J32" s="20">
        <v>0</v>
      </c>
      <c r="K32" s="20">
        <v>0</v>
      </c>
      <c r="L32" s="20">
        <v>0</v>
      </c>
      <c r="M32" s="24" t="s">
        <v>17</v>
      </c>
    </row>
    <row r="33" spans="1:13">
      <c r="A33" s="19" t="s">
        <v>461</v>
      </c>
      <c r="B33" s="20" t="s">
        <v>16</v>
      </c>
      <c r="C33" s="21"/>
      <c r="D33" s="22">
        <v>0.03</v>
      </c>
      <c r="E33" s="23"/>
      <c r="F33" s="21">
        <f t="shared" si="0"/>
        <v>0</v>
      </c>
      <c r="G33" s="21">
        <v>0</v>
      </c>
      <c r="H33" s="20">
        <v>0</v>
      </c>
      <c r="I33" s="20">
        <v>0</v>
      </c>
      <c r="J33" s="20">
        <v>0</v>
      </c>
      <c r="K33" s="20">
        <v>0</v>
      </c>
      <c r="L33" s="20">
        <v>0</v>
      </c>
      <c r="M33" s="24" t="s">
        <v>17</v>
      </c>
    </row>
    <row r="34" spans="1:13" ht="28.2">
      <c r="A34" s="19" t="s">
        <v>462</v>
      </c>
      <c r="B34" s="20" t="s">
        <v>16</v>
      </c>
      <c r="C34" s="21"/>
      <c r="D34" s="22">
        <v>0.03</v>
      </c>
      <c r="E34" s="23"/>
      <c r="F34" s="21">
        <f t="shared" si="0"/>
        <v>0</v>
      </c>
      <c r="G34" s="21">
        <v>0</v>
      </c>
      <c r="H34" s="20">
        <v>0</v>
      </c>
      <c r="I34" s="20">
        <v>0</v>
      </c>
      <c r="J34" s="20">
        <v>0</v>
      </c>
      <c r="K34" s="20">
        <v>0</v>
      </c>
      <c r="L34" s="20">
        <v>0</v>
      </c>
      <c r="M34" s="24" t="s">
        <v>17</v>
      </c>
    </row>
    <row r="35" spans="1:13">
      <c r="A35" s="19" t="s">
        <v>463</v>
      </c>
      <c r="B35" s="20" t="s">
        <v>16</v>
      </c>
      <c r="C35" s="21"/>
      <c r="D35" s="22">
        <v>0.03</v>
      </c>
      <c r="E35" s="23"/>
      <c r="F35" s="21">
        <f t="shared" si="0"/>
        <v>0</v>
      </c>
      <c r="G35" s="21">
        <v>0</v>
      </c>
      <c r="H35" s="20">
        <v>0</v>
      </c>
      <c r="I35" s="20">
        <v>0</v>
      </c>
      <c r="J35" s="20">
        <v>0</v>
      </c>
      <c r="K35" s="20">
        <v>0</v>
      </c>
      <c r="L35" s="20">
        <v>0</v>
      </c>
      <c r="M35" s="24" t="s">
        <v>17</v>
      </c>
    </row>
    <row r="36" spans="1:13" ht="28.2">
      <c r="A36" s="19" t="s">
        <v>464</v>
      </c>
      <c r="B36" s="20" t="s">
        <v>16</v>
      </c>
      <c r="C36" s="21"/>
      <c r="D36" s="22">
        <v>0.03</v>
      </c>
      <c r="E36" s="23"/>
      <c r="F36" s="21">
        <f t="shared" si="0"/>
        <v>0</v>
      </c>
      <c r="G36" s="21">
        <v>0</v>
      </c>
      <c r="H36" s="20">
        <v>0</v>
      </c>
      <c r="I36" s="20">
        <v>0</v>
      </c>
      <c r="J36" s="20">
        <v>0</v>
      </c>
      <c r="K36" s="20">
        <v>0</v>
      </c>
      <c r="L36" s="20">
        <v>0</v>
      </c>
      <c r="M36" s="24" t="s">
        <v>17</v>
      </c>
    </row>
    <row r="37" spans="1:13" ht="28.2">
      <c r="A37" s="15" t="s">
        <v>465</v>
      </c>
      <c r="B37" s="16"/>
      <c r="C37" s="16"/>
      <c r="D37" s="102"/>
      <c r="E37" s="103"/>
      <c r="F37" s="123"/>
      <c r="G37" s="103"/>
      <c r="H37" s="103"/>
      <c r="I37" s="103"/>
      <c r="J37" s="103"/>
      <c r="K37" s="103"/>
      <c r="L37" s="103"/>
      <c r="M37" s="114"/>
    </row>
    <row r="38" spans="1:13" ht="28.2">
      <c r="A38" s="19" t="s">
        <v>466</v>
      </c>
      <c r="B38" s="20" t="s">
        <v>16</v>
      </c>
      <c r="C38" s="21"/>
      <c r="D38" s="22">
        <v>0.03</v>
      </c>
      <c r="E38" s="23"/>
      <c r="F38" s="21">
        <f t="shared" si="0"/>
        <v>0</v>
      </c>
      <c r="G38" s="21">
        <v>0</v>
      </c>
      <c r="H38" s="20">
        <v>0</v>
      </c>
      <c r="I38" s="20">
        <v>0</v>
      </c>
      <c r="J38" s="20">
        <v>0</v>
      </c>
      <c r="K38" s="20">
        <v>0</v>
      </c>
      <c r="L38" s="20">
        <v>0</v>
      </c>
      <c r="M38" s="24" t="s">
        <v>17</v>
      </c>
    </row>
    <row r="39" spans="1:13">
      <c r="A39" s="19" t="s">
        <v>467</v>
      </c>
      <c r="B39" s="20" t="s">
        <v>16</v>
      </c>
      <c r="C39" s="21"/>
      <c r="D39" s="22">
        <v>0.03</v>
      </c>
      <c r="E39" s="23"/>
      <c r="F39" s="21">
        <f t="shared" si="0"/>
        <v>0</v>
      </c>
      <c r="G39" s="21">
        <v>0</v>
      </c>
      <c r="H39" s="20">
        <v>0</v>
      </c>
      <c r="I39" s="20">
        <v>0</v>
      </c>
      <c r="J39" s="20">
        <v>0</v>
      </c>
      <c r="K39" s="20">
        <v>0</v>
      </c>
      <c r="L39" s="20">
        <v>0</v>
      </c>
      <c r="M39" s="24" t="s">
        <v>17</v>
      </c>
    </row>
    <row r="40" spans="1:13" ht="28.2">
      <c r="A40" s="19" t="s">
        <v>468</v>
      </c>
      <c r="B40" s="20" t="s">
        <v>16</v>
      </c>
      <c r="C40" s="21"/>
      <c r="D40" s="22">
        <v>0.03</v>
      </c>
      <c r="E40" s="23"/>
      <c r="F40" s="21">
        <f t="shared" si="0"/>
        <v>0</v>
      </c>
      <c r="G40" s="21">
        <v>0</v>
      </c>
      <c r="H40" s="20">
        <v>0</v>
      </c>
      <c r="I40" s="20">
        <v>0</v>
      </c>
      <c r="J40" s="20">
        <v>0</v>
      </c>
      <c r="K40" s="20">
        <v>0</v>
      </c>
      <c r="L40" s="20">
        <v>0</v>
      </c>
      <c r="M40" s="24" t="s">
        <v>17</v>
      </c>
    </row>
    <row r="41" spans="1:13" ht="28.2">
      <c r="A41" s="19" t="s">
        <v>469</v>
      </c>
      <c r="B41" s="20" t="s">
        <v>16</v>
      </c>
      <c r="C41" s="21"/>
      <c r="D41" s="22">
        <v>0.03</v>
      </c>
      <c r="E41" s="23"/>
      <c r="F41" s="21">
        <f t="shared" si="0"/>
        <v>0</v>
      </c>
      <c r="G41" s="21">
        <v>0</v>
      </c>
      <c r="H41" s="20">
        <v>0</v>
      </c>
      <c r="I41" s="20">
        <v>0</v>
      </c>
      <c r="J41" s="20">
        <v>0</v>
      </c>
      <c r="K41" s="20">
        <v>0</v>
      </c>
      <c r="L41" s="20">
        <v>0</v>
      </c>
      <c r="M41" s="24" t="s">
        <v>17</v>
      </c>
    </row>
    <row r="42" spans="1:13">
      <c r="A42" s="19" t="s">
        <v>470</v>
      </c>
      <c r="B42" s="20" t="s">
        <v>16</v>
      </c>
      <c r="C42" s="21"/>
      <c r="D42" s="22">
        <v>0.03</v>
      </c>
      <c r="E42" s="23"/>
      <c r="F42" s="21">
        <f t="shared" si="0"/>
        <v>0</v>
      </c>
      <c r="G42" s="21">
        <v>0</v>
      </c>
      <c r="H42" s="20">
        <v>0</v>
      </c>
      <c r="I42" s="20">
        <v>0</v>
      </c>
      <c r="J42" s="20">
        <v>0</v>
      </c>
      <c r="K42" s="20">
        <v>0</v>
      </c>
      <c r="L42" s="20">
        <v>0</v>
      </c>
      <c r="M42" s="24" t="s">
        <v>17</v>
      </c>
    </row>
    <row r="43" spans="1:13" ht="28.2">
      <c r="A43" s="19" t="s">
        <v>471</v>
      </c>
      <c r="B43" s="20" t="s">
        <v>16</v>
      </c>
      <c r="C43" s="21"/>
      <c r="D43" s="22">
        <v>0.03</v>
      </c>
      <c r="E43" s="23"/>
      <c r="F43" s="21">
        <f t="shared" si="0"/>
        <v>0</v>
      </c>
      <c r="G43" s="21">
        <v>0</v>
      </c>
      <c r="H43" s="20">
        <v>0</v>
      </c>
      <c r="I43" s="20">
        <v>0</v>
      </c>
      <c r="J43" s="20">
        <v>0</v>
      </c>
      <c r="K43" s="20">
        <v>0</v>
      </c>
      <c r="L43" s="20">
        <v>0</v>
      </c>
      <c r="M43" s="24" t="s">
        <v>17</v>
      </c>
    </row>
    <row r="44" spans="1:13">
      <c r="A44" s="19" t="s">
        <v>472</v>
      </c>
      <c r="B44" s="20" t="s">
        <v>16</v>
      </c>
      <c r="C44" s="21"/>
      <c r="D44" s="22">
        <v>0.03</v>
      </c>
      <c r="E44" s="23"/>
      <c r="F44" s="21">
        <f t="shared" si="0"/>
        <v>0</v>
      </c>
      <c r="G44" s="21">
        <v>0</v>
      </c>
      <c r="H44" s="20">
        <v>0</v>
      </c>
      <c r="I44" s="20">
        <v>0</v>
      </c>
      <c r="J44" s="20">
        <v>0</v>
      </c>
      <c r="K44" s="20">
        <v>0</v>
      </c>
      <c r="L44" s="20">
        <v>0</v>
      </c>
      <c r="M44" s="24" t="s">
        <v>17</v>
      </c>
    </row>
    <row r="45" spans="1:13">
      <c r="A45" s="15" t="s">
        <v>473</v>
      </c>
      <c r="B45" s="16"/>
      <c r="C45" s="16"/>
      <c r="D45" s="102"/>
      <c r="E45" s="103"/>
      <c r="F45" s="123"/>
      <c r="G45" s="103"/>
      <c r="H45" s="103"/>
      <c r="I45" s="103"/>
      <c r="J45" s="103"/>
      <c r="K45" s="103"/>
      <c r="L45" s="103"/>
      <c r="M45" s="114"/>
    </row>
    <row r="46" spans="1:13" ht="28.2">
      <c r="A46" s="19" t="s">
        <v>474</v>
      </c>
      <c r="B46" s="20" t="s">
        <v>16</v>
      </c>
      <c r="C46" s="21"/>
      <c r="D46" s="22">
        <v>0.03</v>
      </c>
      <c r="E46" s="23"/>
      <c r="F46" s="21">
        <f t="shared" si="0"/>
        <v>0</v>
      </c>
      <c r="G46" s="21">
        <v>0</v>
      </c>
      <c r="H46" s="20">
        <v>0</v>
      </c>
      <c r="I46" s="20">
        <v>0</v>
      </c>
      <c r="J46" s="20">
        <v>0</v>
      </c>
      <c r="K46" s="20">
        <v>0</v>
      </c>
      <c r="L46" s="20">
        <v>0</v>
      </c>
      <c r="M46" s="24" t="s">
        <v>17</v>
      </c>
    </row>
    <row r="47" spans="1:13">
      <c r="A47" s="15" t="s">
        <v>475</v>
      </c>
      <c r="B47" s="16"/>
      <c r="C47" s="16"/>
      <c r="D47" s="102"/>
      <c r="E47" s="103"/>
      <c r="F47" s="123"/>
      <c r="G47" s="103"/>
      <c r="H47" s="103"/>
      <c r="I47" s="103"/>
      <c r="J47" s="103"/>
      <c r="K47" s="103"/>
      <c r="L47" s="103"/>
      <c r="M47" s="114"/>
    </row>
    <row r="48" spans="1:13" ht="42">
      <c r="A48" s="19" t="s">
        <v>476</v>
      </c>
      <c r="B48" s="20" t="s">
        <v>16</v>
      </c>
      <c r="C48" s="21"/>
      <c r="D48" s="22">
        <v>0.03</v>
      </c>
      <c r="E48" s="23"/>
      <c r="F48" s="21">
        <f t="shared" si="0"/>
        <v>0</v>
      </c>
      <c r="G48" s="21">
        <v>0</v>
      </c>
      <c r="H48" s="20">
        <v>0</v>
      </c>
      <c r="I48" s="20">
        <v>0</v>
      </c>
      <c r="J48" s="20">
        <v>0</v>
      </c>
      <c r="K48" s="20">
        <v>0</v>
      </c>
      <c r="L48" s="20">
        <v>0</v>
      </c>
      <c r="M48" s="24" t="s">
        <v>17</v>
      </c>
    </row>
  </sheetData>
  <pageMargins left="0.70866141732283472" right="0.70866141732283472" top="0.74803149606299213" bottom="0.74803149606299213" header="0.31496062992125984" footer="0.31496062992125984"/>
  <pageSetup paperSize="9" scale="81" fitToHeight="21" orientation="landscape" r:id="rId1"/>
  <headerFooter>
    <oddFooter>&amp;C&amp;P</oddFooter>
  </headerFooter>
</worksheet>
</file>

<file path=xl/worksheets/sheet12.xml><?xml version="1.0" encoding="utf-8"?>
<worksheet xmlns="http://schemas.openxmlformats.org/spreadsheetml/2006/main" xmlns:r="http://schemas.openxmlformats.org/officeDocument/2006/relationships">
  <sheetPr>
    <tabColor rgb="FF00B0F0"/>
    <pageSetUpPr fitToPage="1"/>
  </sheetPr>
  <dimension ref="A1:N183"/>
  <sheetViews>
    <sheetView zoomScale="85" zoomScaleNormal="85" workbookViewId="0">
      <selection activeCell="A6" sqref="A6"/>
    </sheetView>
  </sheetViews>
  <sheetFormatPr defaultColWidth="153" defaultRowHeight="14.4"/>
  <cols>
    <col min="1" max="1" width="100.44140625" style="57" customWidth="1"/>
    <col min="2" max="2" width="7" style="54" customWidth="1"/>
    <col min="3" max="3" width="10.33203125" style="54" bestFit="1" customWidth="1"/>
    <col min="4" max="4" width="7" style="54" customWidth="1"/>
    <col min="5" max="5" width="41.6640625" bestFit="1" customWidth="1"/>
    <col min="6" max="12" width="3.88671875" style="54" hidden="1" customWidth="1"/>
    <col min="13" max="13" width="3.88671875" hidden="1" customWidth="1"/>
  </cols>
  <sheetData>
    <row r="1" spans="1:13" ht="28.8">
      <c r="A1" s="55" t="s">
        <v>137</v>
      </c>
      <c r="F1"/>
      <c r="G1"/>
      <c r="H1"/>
      <c r="I1"/>
      <c r="J1"/>
      <c r="K1"/>
      <c r="L1"/>
    </row>
    <row r="2" spans="1:13" s="5" customFormat="1" ht="46.8">
      <c r="A2" s="1" t="s">
        <v>478</v>
      </c>
      <c r="B2" s="2"/>
      <c r="C2" s="3">
        <f>SUM(D5:D269)</f>
        <v>7</v>
      </c>
      <c r="D2" s="4" t="s">
        <v>1</v>
      </c>
      <c r="F2" s="6"/>
      <c r="G2" s="6"/>
      <c r="H2" s="6"/>
      <c r="I2" s="6"/>
      <c r="J2" s="6"/>
      <c r="K2" s="6"/>
      <c r="L2" s="6"/>
    </row>
    <row r="3" spans="1:13" ht="167.4" customHeight="1">
      <c r="B3" s="7" t="s">
        <v>2</v>
      </c>
      <c r="C3" s="7" t="s">
        <v>3</v>
      </c>
      <c r="D3" s="7" t="s">
        <v>4</v>
      </c>
      <c r="E3" s="8" t="s">
        <v>136</v>
      </c>
      <c r="F3" s="2"/>
      <c r="G3" s="2"/>
      <c r="H3" s="2"/>
      <c r="I3" s="2"/>
      <c r="J3" s="2"/>
      <c r="K3" s="2"/>
      <c r="L3" s="2"/>
    </row>
    <row r="4" spans="1:13">
      <c r="A4" s="15" t="s">
        <v>479</v>
      </c>
      <c r="B4" s="16"/>
      <c r="C4" s="16"/>
      <c r="D4" s="102"/>
      <c r="E4" s="103"/>
      <c r="F4" s="123"/>
      <c r="G4" s="103"/>
      <c r="H4" s="103"/>
      <c r="I4" s="103"/>
      <c r="J4" s="103"/>
      <c r="K4" s="103"/>
      <c r="L4" s="103"/>
      <c r="M4" s="114"/>
    </row>
    <row r="5" spans="1:13">
      <c r="A5" s="19" t="s">
        <v>480</v>
      </c>
      <c r="B5" s="19"/>
      <c r="C5" s="19"/>
      <c r="D5" s="19"/>
      <c r="E5" s="19"/>
      <c r="F5" s="19"/>
      <c r="G5" s="19"/>
      <c r="H5" s="19"/>
      <c r="I5" s="19"/>
      <c r="J5" s="19"/>
      <c r="K5" s="19"/>
      <c r="L5" s="19"/>
      <c r="M5" s="19"/>
    </row>
    <row r="6" spans="1:13" ht="55.8">
      <c r="A6" s="19" t="s">
        <v>481</v>
      </c>
      <c r="B6" s="20" t="s">
        <v>16</v>
      </c>
      <c r="C6" s="21"/>
      <c r="D6" s="70">
        <v>0</v>
      </c>
      <c r="E6" s="112"/>
      <c r="F6" s="21">
        <f t="shared" ref="F6:F10" si="0">G6*D6</f>
        <v>0</v>
      </c>
      <c r="G6" s="21">
        <v>0</v>
      </c>
      <c r="H6" s="20">
        <v>0</v>
      </c>
      <c r="I6" s="20">
        <v>0</v>
      </c>
      <c r="J6" s="20">
        <v>0</v>
      </c>
      <c r="K6" s="20">
        <v>0</v>
      </c>
      <c r="L6" s="20">
        <v>0</v>
      </c>
      <c r="M6" s="24" t="s">
        <v>17</v>
      </c>
    </row>
    <row r="7" spans="1:13" ht="28.2">
      <c r="A7" s="19" t="s">
        <v>482</v>
      </c>
      <c r="B7" s="20" t="s">
        <v>16</v>
      </c>
      <c r="C7" s="21"/>
      <c r="D7" s="70">
        <v>0</v>
      </c>
      <c r="E7" s="112"/>
      <c r="F7" s="21">
        <f t="shared" si="0"/>
        <v>0</v>
      </c>
      <c r="G7" s="21">
        <v>0</v>
      </c>
      <c r="H7" s="20">
        <v>0</v>
      </c>
      <c r="I7" s="20">
        <v>0</v>
      </c>
      <c r="J7" s="20">
        <v>0</v>
      </c>
      <c r="K7" s="20">
        <v>0</v>
      </c>
      <c r="L7" s="20">
        <v>0</v>
      </c>
      <c r="M7" s="24" t="s">
        <v>17</v>
      </c>
    </row>
    <row r="8" spans="1:13" ht="28.2">
      <c r="A8" s="19" t="s">
        <v>483</v>
      </c>
      <c r="B8" s="20" t="s">
        <v>16</v>
      </c>
      <c r="C8" s="21"/>
      <c r="D8" s="70">
        <v>0</v>
      </c>
      <c r="E8" s="112"/>
      <c r="F8" s="21">
        <f t="shared" si="0"/>
        <v>0</v>
      </c>
      <c r="G8" s="21">
        <v>0</v>
      </c>
      <c r="H8" s="20">
        <v>0</v>
      </c>
      <c r="I8" s="20">
        <v>0</v>
      </c>
      <c r="J8" s="20">
        <v>0</v>
      </c>
      <c r="K8" s="20">
        <v>0</v>
      </c>
      <c r="L8" s="20">
        <v>0</v>
      </c>
      <c r="M8" s="24" t="s">
        <v>17</v>
      </c>
    </row>
    <row r="9" spans="1:13" ht="42">
      <c r="A9" s="19" t="s">
        <v>484</v>
      </c>
      <c r="B9" s="20" t="s">
        <v>16</v>
      </c>
      <c r="C9" s="21"/>
      <c r="D9" s="70">
        <v>0</v>
      </c>
      <c r="E9" s="112"/>
      <c r="F9" s="21">
        <f t="shared" si="0"/>
        <v>0</v>
      </c>
      <c r="G9" s="21">
        <v>0</v>
      </c>
      <c r="H9" s="20">
        <v>0</v>
      </c>
      <c r="I9" s="20">
        <v>0</v>
      </c>
      <c r="J9" s="20">
        <v>0</v>
      </c>
      <c r="K9" s="20">
        <v>0</v>
      </c>
      <c r="L9" s="20">
        <v>0</v>
      </c>
      <c r="M9" s="24" t="s">
        <v>17</v>
      </c>
    </row>
    <row r="10" spans="1:13" ht="28.2">
      <c r="A10" s="19" t="s">
        <v>485</v>
      </c>
      <c r="B10" s="20" t="s">
        <v>16</v>
      </c>
      <c r="C10" s="21"/>
      <c r="D10" s="70">
        <v>0</v>
      </c>
      <c r="E10" s="112"/>
      <c r="F10" s="21">
        <f t="shared" si="0"/>
        <v>0</v>
      </c>
      <c r="G10" s="21">
        <v>0</v>
      </c>
      <c r="H10" s="20">
        <v>0</v>
      </c>
      <c r="I10" s="20">
        <v>0</v>
      </c>
      <c r="J10" s="20">
        <v>0</v>
      </c>
      <c r="K10" s="20">
        <v>0</v>
      </c>
      <c r="L10" s="20">
        <v>0</v>
      </c>
      <c r="M10" s="24" t="s">
        <v>17</v>
      </c>
    </row>
    <row r="11" spans="1:13" ht="15.6">
      <c r="A11" s="15" t="s">
        <v>486</v>
      </c>
      <c r="B11" s="16"/>
      <c r="C11" s="16"/>
      <c r="D11" s="102"/>
      <c r="E11" s="103"/>
      <c r="F11" s="123"/>
      <c r="G11" s="103"/>
      <c r="H11" s="103"/>
      <c r="I11" s="103"/>
      <c r="J11" s="103"/>
      <c r="K11" s="103"/>
      <c r="L11" s="103"/>
      <c r="M11" s="114"/>
    </row>
    <row r="12" spans="1:13" ht="15.6">
      <c r="A12" s="124" t="s">
        <v>487</v>
      </c>
      <c r="B12" s="19"/>
      <c r="C12" s="19"/>
      <c r="D12" s="19"/>
      <c r="E12" s="19"/>
      <c r="F12" s="19"/>
      <c r="G12" s="19"/>
      <c r="H12" s="19"/>
      <c r="I12" s="19"/>
      <c r="J12" s="19"/>
      <c r="K12" s="19"/>
      <c r="L12" s="19"/>
      <c r="M12" s="19"/>
    </row>
    <row r="13" spans="1:13" ht="28.2">
      <c r="A13" s="19" t="s">
        <v>488</v>
      </c>
      <c r="B13" s="20" t="s">
        <v>16</v>
      </c>
      <c r="C13" s="21"/>
      <c r="D13" s="70">
        <v>0</v>
      </c>
      <c r="E13" s="112"/>
      <c r="F13" s="21">
        <f t="shared" ref="F13:F19" si="1">G13*D13</f>
        <v>0</v>
      </c>
      <c r="G13" s="21">
        <v>0</v>
      </c>
      <c r="H13" s="20">
        <v>0</v>
      </c>
      <c r="I13" s="20">
        <v>0</v>
      </c>
      <c r="J13" s="20">
        <v>0</v>
      </c>
      <c r="K13" s="20">
        <v>0</v>
      </c>
      <c r="L13" s="20">
        <v>0</v>
      </c>
      <c r="M13" s="24" t="s">
        <v>17</v>
      </c>
    </row>
    <row r="14" spans="1:13" ht="28.2">
      <c r="A14" s="19" t="s">
        <v>489</v>
      </c>
      <c r="B14" s="20" t="s">
        <v>16</v>
      </c>
      <c r="C14" s="21"/>
      <c r="D14" s="70">
        <v>0</v>
      </c>
      <c r="E14" s="112"/>
      <c r="F14" s="21">
        <f t="shared" si="1"/>
        <v>0</v>
      </c>
      <c r="G14" s="21">
        <v>0</v>
      </c>
      <c r="H14" s="20">
        <v>0</v>
      </c>
      <c r="I14" s="20">
        <v>0</v>
      </c>
      <c r="J14" s="20">
        <v>0</v>
      </c>
      <c r="K14" s="20">
        <v>0</v>
      </c>
      <c r="L14" s="20">
        <v>0</v>
      </c>
      <c r="M14" s="24" t="s">
        <v>17</v>
      </c>
    </row>
    <row r="15" spans="1:13" ht="28.2">
      <c r="A15" s="19" t="s">
        <v>490</v>
      </c>
      <c r="B15" s="20" t="s">
        <v>16</v>
      </c>
      <c r="C15" s="21"/>
      <c r="D15" s="70">
        <v>0</v>
      </c>
      <c r="E15" s="112"/>
      <c r="F15" s="21">
        <f t="shared" si="1"/>
        <v>0</v>
      </c>
      <c r="G15" s="21">
        <v>0</v>
      </c>
      <c r="H15" s="20">
        <v>0</v>
      </c>
      <c r="I15" s="20">
        <v>0</v>
      </c>
      <c r="J15" s="20">
        <v>0</v>
      </c>
      <c r="K15" s="20">
        <v>0</v>
      </c>
      <c r="L15" s="20">
        <v>0</v>
      </c>
      <c r="M15" s="24" t="s">
        <v>17</v>
      </c>
    </row>
    <row r="16" spans="1:13" ht="28.2">
      <c r="A16" s="19" t="s">
        <v>491</v>
      </c>
      <c r="B16" s="20" t="s">
        <v>16</v>
      </c>
      <c r="C16" s="21"/>
      <c r="D16" s="70">
        <v>0</v>
      </c>
      <c r="E16" s="112"/>
      <c r="F16" s="21">
        <f t="shared" si="1"/>
        <v>0</v>
      </c>
      <c r="G16" s="21">
        <v>0</v>
      </c>
      <c r="H16" s="20">
        <v>0</v>
      </c>
      <c r="I16" s="20">
        <v>0</v>
      </c>
      <c r="J16" s="20">
        <v>0</v>
      </c>
      <c r="K16" s="20">
        <v>0</v>
      </c>
      <c r="L16" s="20">
        <v>0</v>
      </c>
      <c r="M16" s="24" t="s">
        <v>17</v>
      </c>
    </row>
    <row r="17" spans="1:13" ht="28.2">
      <c r="A17" s="19" t="s">
        <v>492</v>
      </c>
      <c r="B17" s="20" t="s">
        <v>16</v>
      </c>
      <c r="C17" s="21"/>
      <c r="D17" s="70">
        <v>0</v>
      </c>
      <c r="E17" s="112"/>
      <c r="F17" s="21">
        <f t="shared" si="1"/>
        <v>0</v>
      </c>
      <c r="G17" s="21">
        <v>0</v>
      </c>
      <c r="H17" s="20">
        <v>0</v>
      </c>
      <c r="I17" s="20">
        <v>0</v>
      </c>
      <c r="J17" s="20">
        <v>0</v>
      </c>
      <c r="K17" s="20">
        <v>0</v>
      </c>
      <c r="L17" s="20">
        <v>0</v>
      </c>
      <c r="M17" s="24" t="s">
        <v>17</v>
      </c>
    </row>
    <row r="18" spans="1:13" ht="28.2">
      <c r="A18" s="19" t="s">
        <v>493</v>
      </c>
      <c r="B18" s="20" t="s">
        <v>16</v>
      </c>
      <c r="C18" s="21"/>
      <c r="D18" s="70">
        <v>0</v>
      </c>
      <c r="E18" s="112"/>
      <c r="F18" s="21">
        <f t="shared" si="1"/>
        <v>0</v>
      </c>
      <c r="G18" s="21">
        <v>0</v>
      </c>
      <c r="H18" s="20">
        <v>0</v>
      </c>
      <c r="I18" s="20">
        <v>0</v>
      </c>
      <c r="J18" s="20">
        <v>0</v>
      </c>
      <c r="K18" s="20">
        <v>0</v>
      </c>
      <c r="L18" s="20">
        <v>0</v>
      </c>
      <c r="M18" s="24" t="s">
        <v>17</v>
      </c>
    </row>
    <row r="19" spans="1:13" ht="42">
      <c r="A19" s="19" t="s">
        <v>494</v>
      </c>
      <c r="B19" s="20" t="s">
        <v>16</v>
      </c>
      <c r="C19" s="21"/>
      <c r="D19" s="70">
        <v>0</v>
      </c>
      <c r="E19" s="112"/>
      <c r="F19" s="21">
        <f t="shared" si="1"/>
        <v>0</v>
      </c>
      <c r="G19" s="21">
        <v>0</v>
      </c>
      <c r="H19" s="20">
        <v>0</v>
      </c>
      <c r="I19" s="20">
        <v>0</v>
      </c>
      <c r="J19" s="20">
        <v>0</v>
      </c>
      <c r="K19" s="20">
        <v>0</v>
      </c>
      <c r="L19" s="20">
        <v>0</v>
      </c>
      <c r="M19" s="24" t="s">
        <v>17</v>
      </c>
    </row>
    <row r="20" spans="1:13">
      <c r="A20" s="124" t="s">
        <v>495</v>
      </c>
      <c r="B20" s="19"/>
      <c r="C20" s="19"/>
      <c r="D20" s="19"/>
      <c r="E20" s="19"/>
      <c r="F20" s="19"/>
      <c r="G20" s="19"/>
      <c r="H20" s="19"/>
      <c r="I20" s="19"/>
      <c r="J20" s="19"/>
      <c r="K20" s="19"/>
      <c r="L20" s="19"/>
      <c r="M20" s="19"/>
    </row>
    <row r="21" spans="1:13" ht="42">
      <c r="A21" s="19" t="s">
        <v>496</v>
      </c>
      <c r="B21" s="20" t="s">
        <v>16</v>
      </c>
      <c r="C21" s="21"/>
      <c r="D21" s="70">
        <v>0</v>
      </c>
      <c r="E21" s="112"/>
      <c r="F21" s="21">
        <f t="shared" ref="F21:F26" si="2">G21*D21</f>
        <v>0</v>
      </c>
      <c r="G21" s="21">
        <v>0</v>
      </c>
      <c r="H21" s="20">
        <v>0</v>
      </c>
      <c r="I21" s="20">
        <v>0</v>
      </c>
      <c r="J21" s="20">
        <v>0</v>
      </c>
      <c r="K21" s="20">
        <v>0</v>
      </c>
      <c r="L21" s="20">
        <v>0</v>
      </c>
      <c r="M21" s="24" t="s">
        <v>17</v>
      </c>
    </row>
    <row r="22" spans="1:13" ht="28.2">
      <c r="A22" s="19" t="s">
        <v>497</v>
      </c>
      <c r="B22" s="20" t="s">
        <v>16</v>
      </c>
      <c r="C22" s="21"/>
      <c r="D22" s="70">
        <v>0</v>
      </c>
      <c r="E22" s="112"/>
      <c r="F22" s="21">
        <f t="shared" si="2"/>
        <v>0</v>
      </c>
      <c r="G22" s="21">
        <v>0</v>
      </c>
      <c r="H22" s="20">
        <v>0</v>
      </c>
      <c r="I22" s="20">
        <v>0</v>
      </c>
      <c r="J22" s="20">
        <v>0</v>
      </c>
      <c r="K22" s="20">
        <v>0</v>
      </c>
      <c r="L22" s="20">
        <v>0</v>
      </c>
      <c r="M22" s="24" t="s">
        <v>17</v>
      </c>
    </row>
    <row r="23" spans="1:13">
      <c r="A23" s="19" t="s">
        <v>498</v>
      </c>
      <c r="B23" s="20" t="s">
        <v>16</v>
      </c>
      <c r="C23" s="21"/>
      <c r="D23" s="70">
        <v>0</v>
      </c>
      <c r="E23" s="112"/>
      <c r="F23" s="21">
        <f t="shared" si="2"/>
        <v>0</v>
      </c>
      <c r="G23" s="21">
        <v>0</v>
      </c>
      <c r="H23" s="20">
        <v>0</v>
      </c>
      <c r="I23" s="20">
        <v>0</v>
      </c>
      <c r="J23" s="20">
        <v>0</v>
      </c>
      <c r="K23" s="20">
        <v>0</v>
      </c>
      <c r="L23" s="20">
        <v>0</v>
      </c>
      <c r="M23" s="24" t="s">
        <v>17</v>
      </c>
    </row>
    <row r="24" spans="1:13">
      <c r="A24" s="19" t="s">
        <v>499</v>
      </c>
      <c r="B24" s="20" t="s">
        <v>16</v>
      </c>
      <c r="C24" s="21"/>
      <c r="D24" s="70">
        <v>0</v>
      </c>
      <c r="E24" s="112"/>
      <c r="F24" s="21">
        <f t="shared" si="2"/>
        <v>0</v>
      </c>
      <c r="G24" s="21">
        <v>0</v>
      </c>
      <c r="H24" s="20">
        <v>0</v>
      </c>
      <c r="I24" s="20">
        <v>0</v>
      </c>
      <c r="J24" s="20">
        <v>0</v>
      </c>
      <c r="K24" s="20">
        <v>0</v>
      </c>
      <c r="L24" s="20">
        <v>0</v>
      </c>
      <c r="M24" s="24" t="s">
        <v>17</v>
      </c>
    </row>
    <row r="25" spans="1:13" ht="28.2">
      <c r="A25" s="19" t="s">
        <v>500</v>
      </c>
      <c r="B25" s="20" t="s">
        <v>16</v>
      </c>
      <c r="C25" s="21"/>
      <c r="D25" s="70">
        <v>0</v>
      </c>
      <c r="E25" s="112"/>
      <c r="F25" s="21">
        <f t="shared" si="2"/>
        <v>0</v>
      </c>
      <c r="G25" s="21">
        <v>0</v>
      </c>
      <c r="H25" s="20">
        <v>0</v>
      </c>
      <c r="I25" s="20">
        <v>0</v>
      </c>
      <c r="J25" s="20">
        <v>0</v>
      </c>
      <c r="K25" s="20">
        <v>0</v>
      </c>
      <c r="L25" s="20">
        <v>0</v>
      </c>
      <c r="M25" s="24" t="s">
        <v>17</v>
      </c>
    </row>
    <row r="26" spans="1:13" ht="55.8">
      <c r="A26" s="19" t="s">
        <v>501</v>
      </c>
      <c r="B26" s="20" t="s">
        <v>16</v>
      </c>
      <c r="C26" s="21"/>
      <c r="D26" s="70">
        <v>0</v>
      </c>
      <c r="E26" s="112"/>
      <c r="F26" s="21">
        <f t="shared" si="2"/>
        <v>0</v>
      </c>
      <c r="G26" s="21">
        <v>0</v>
      </c>
      <c r="H26" s="20">
        <v>0</v>
      </c>
      <c r="I26" s="20">
        <v>0</v>
      </c>
      <c r="J26" s="20">
        <v>0</v>
      </c>
      <c r="K26" s="20">
        <v>0</v>
      </c>
      <c r="L26" s="20">
        <v>0</v>
      </c>
      <c r="M26" s="24" t="s">
        <v>17</v>
      </c>
    </row>
    <row r="27" spans="1:13" ht="15.6">
      <c r="A27" s="124" t="s">
        <v>502</v>
      </c>
      <c r="B27" s="19"/>
      <c r="C27" s="19"/>
      <c r="D27" s="19"/>
      <c r="E27" s="19"/>
      <c r="F27" s="19"/>
      <c r="G27" s="19"/>
      <c r="H27" s="19"/>
      <c r="I27" s="19"/>
      <c r="J27" s="19"/>
      <c r="K27" s="19"/>
      <c r="L27" s="19"/>
      <c r="M27" s="19"/>
    </row>
    <row r="28" spans="1:13" ht="55.8">
      <c r="A28" s="19" t="s">
        <v>503</v>
      </c>
      <c r="B28" s="20" t="s">
        <v>16</v>
      </c>
      <c r="C28" s="21"/>
      <c r="D28" s="70">
        <v>0</v>
      </c>
      <c r="E28" s="112"/>
      <c r="F28" s="21">
        <f t="shared" ref="F28:F46" si="3">G28*D28</f>
        <v>0</v>
      </c>
      <c r="G28" s="21">
        <v>0</v>
      </c>
      <c r="H28" s="20">
        <v>0</v>
      </c>
      <c r="I28" s="20">
        <v>0</v>
      </c>
      <c r="J28" s="20">
        <v>0</v>
      </c>
      <c r="K28" s="20">
        <v>0</v>
      </c>
      <c r="L28" s="20">
        <v>0</v>
      </c>
      <c r="M28" s="24" t="s">
        <v>17</v>
      </c>
    </row>
    <row r="29" spans="1:13" ht="28.2">
      <c r="A29" s="19" t="s">
        <v>504</v>
      </c>
      <c r="B29" s="20" t="s">
        <v>16</v>
      </c>
      <c r="C29" s="21"/>
      <c r="D29" s="70">
        <v>0</v>
      </c>
      <c r="E29" s="112"/>
      <c r="F29" s="21">
        <f t="shared" si="3"/>
        <v>0</v>
      </c>
      <c r="G29" s="21">
        <v>0</v>
      </c>
      <c r="H29" s="20">
        <v>0</v>
      </c>
      <c r="I29" s="20">
        <v>0</v>
      </c>
      <c r="J29" s="20">
        <v>0</v>
      </c>
      <c r="K29" s="20">
        <v>0</v>
      </c>
      <c r="L29" s="20">
        <v>0</v>
      </c>
      <c r="M29" s="24" t="s">
        <v>17</v>
      </c>
    </row>
    <row r="30" spans="1:13" ht="42">
      <c r="A30" s="19" t="s">
        <v>505</v>
      </c>
      <c r="B30" s="20" t="s">
        <v>16</v>
      </c>
      <c r="C30" s="21"/>
      <c r="D30" s="70">
        <v>0</v>
      </c>
      <c r="E30" s="112"/>
      <c r="F30" s="21">
        <f t="shared" si="3"/>
        <v>0</v>
      </c>
      <c r="G30" s="21">
        <v>0</v>
      </c>
      <c r="H30" s="20">
        <v>0</v>
      </c>
      <c r="I30" s="20">
        <v>0</v>
      </c>
      <c r="J30" s="20">
        <v>0</v>
      </c>
      <c r="K30" s="20">
        <v>0</v>
      </c>
      <c r="L30" s="20">
        <v>0</v>
      </c>
      <c r="M30" s="24" t="s">
        <v>17</v>
      </c>
    </row>
    <row r="31" spans="1:13" ht="42">
      <c r="A31" s="19" t="s">
        <v>506</v>
      </c>
      <c r="B31" s="20" t="s">
        <v>16</v>
      </c>
      <c r="C31" s="21"/>
      <c r="D31" s="70">
        <v>0</v>
      </c>
      <c r="E31" s="112"/>
      <c r="F31" s="21">
        <f t="shared" si="3"/>
        <v>0</v>
      </c>
      <c r="G31" s="21">
        <v>0</v>
      </c>
      <c r="H31" s="20">
        <v>0</v>
      </c>
      <c r="I31" s="20">
        <v>0</v>
      </c>
      <c r="J31" s="20">
        <v>0</v>
      </c>
      <c r="K31" s="20">
        <v>0</v>
      </c>
      <c r="L31" s="20">
        <v>0</v>
      </c>
      <c r="M31" s="24" t="s">
        <v>17</v>
      </c>
    </row>
    <row r="32" spans="1:13" ht="42">
      <c r="A32" s="19" t="s">
        <v>507</v>
      </c>
      <c r="B32" s="20" t="s">
        <v>16</v>
      </c>
      <c r="C32" s="21"/>
      <c r="D32" s="70">
        <v>0</v>
      </c>
      <c r="E32" s="112"/>
      <c r="F32" s="21">
        <f t="shared" si="3"/>
        <v>0</v>
      </c>
      <c r="G32" s="21">
        <v>0</v>
      </c>
      <c r="H32" s="20">
        <v>0</v>
      </c>
      <c r="I32" s="20">
        <v>0</v>
      </c>
      <c r="J32" s="20">
        <v>0</v>
      </c>
      <c r="K32" s="20">
        <v>0</v>
      </c>
      <c r="L32" s="20">
        <v>0</v>
      </c>
      <c r="M32" s="24" t="s">
        <v>17</v>
      </c>
    </row>
    <row r="33" spans="1:13" ht="28.2">
      <c r="A33" s="19" t="s">
        <v>508</v>
      </c>
      <c r="B33" s="20" t="s">
        <v>16</v>
      </c>
      <c r="C33" s="21"/>
      <c r="D33" s="70">
        <v>0</v>
      </c>
      <c r="E33" s="112"/>
      <c r="F33" s="21">
        <f t="shared" si="3"/>
        <v>0</v>
      </c>
      <c r="G33" s="21">
        <v>0</v>
      </c>
      <c r="H33" s="20">
        <v>0</v>
      </c>
      <c r="I33" s="20">
        <v>0</v>
      </c>
      <c r="J33" s="20">
        <v>0</v>
      </c>
      <c r="K33" s="20">
        <v>0</v>
      </c>
      <c r="L33" s="20">
        <v>0</v>
      </c>
      <c r="M33" s="24" t="s">
        <v>17</v>
      </c>
    </row>
    <row r="34" spans="1:13" ht="28.2">
      <c r="A34" s="19" t="s">
        <v>509</v>
      </c>
      <c r="B34" s="20" t="s">
        <v>16</v>
      </c>
      <c r="C34" s="21"/>
      <c r="D34" s="70">
        <v>0</v>
      </c>
      <c r="E34" s="112"/>
      <c r="F34" s="21">
        <f t="shared" si="3"/>
        <v>0</v>
      </c>
      <c r="G34" s="21">
        <v>0</v>
      </c>
      <c r="H34" s="20">
        <v>0</v>
      </c>
      <c r="I34" s="20">
        <v>0</v>
      </c>
      <c r="J34" s="20">
        <v>0</v>
      </c>
      <c r="K34" s="20">
        <v>0</v>
      </c>
      <c r="L34" s="20">
        <v>0</v>
      </c>
      <c r="M34" s="24" t="s">
        <v>17</v>
      </c>
    </row>
    <row r="35" spans="1:13" ht="55.8">
      <c r="A35" s="19" t="s">
        <v>510</v>
      </c>
      <c r="B35" s="20" t="s">
        <v>16</v>
      </c>
      <c r="C35" s="21"/>
      <c r="D35" s="70">
        <v>0</v>
      </c>
      <c r="E35" s="112"/>
      <c r="F35" s="21">
        <f t="shared" si="3"/>
        <v>0</v>
      </c>
      <c r="G35" s="21">
        <v>0</v>
      </c>
      <c r="H35" s="20">
        <v>0</v>
      </c>
      <c r="I35" s="20">
        <v>0</v>
      </c>
      <c r="J35" s="20">
        <v>0</v>
      </c>
      <c r="K35" s="20">
        <v>0</v>
      </c>
      <c r="L35" s="20">
        <v>0</v>
      </c>
      <c r="M35" s="24" t="s">
        <v>17</v>
      </c>
    </row>
    <row r="36" spans="1:13" ht="28.2">
      <c r="A36" s="19" t="s">
        <v>511</v>
      </c>
      <c r="B36" s="20" t="s">
        <v>16</v>
      </c>
      <c r="C36" s="21"/>
      <c r="D36" s="70">
        <v>0</v>
      </c>
      <c r="E36" s="112"/>
      <c r="F36" s="21">
        <f t="shared" si="3"/>
        <v>0</v>
      </c>
      <c r="G36" s="21">
        <v>0</v>
      </c>
      <c r="H36" s="20">
        <v>0</v>
      </c>
      <c r="I36" s="20">
        <v>0</v>
      </c>
      <c r="J36" s="20">
        <v>0</v>
      </c>
      <c r="K36" s="20">
        <v>0</v>
      </c>
      <c r="L36" s="20">
        <v>0</v>
      </c>
      <c r="M36" s="24" t="s">
        <v>17</v>
      </c>
    </row>
    <row r="37" spans="1:13" ht="42">
      <c r="A37" s="19" t="s">
        <v>512</v>
      </c>
      <c r="B37" s="20" t="s">
        <v>16</v>
      </c>
      <c r="C37" s="21"/>
      <c r="D37" s="70">
        <v>0</v>
      </c>
      <c r="E37" s="112"/>
      <c r="F37" s="21">
        <f t="shared" si="3"/>
        <v>0</v>
      </c>
      <c r="G37" s="21">
        <v>0</v>
      </c>
      <c r="H37" s="20">
        <v>0</v>
      </c>
      <c r="I37" s="20">
        <v>0</v>
      </c>
      <c r="J37" s="20">
        <v>0</v>
      </c>
      <c r="K37" s="20">
        <v>0</v>
      </c>
      <c r="L37" s="20">
        <v>0</v>
      </c>
      <c r="M37" s="24" t="s">
        <v>17</v>
      </c>
    </row>
    <row r="38" spans="1:13" ht="28.2">
      <c r="A38" s="19" t="s">
        <v>513</v>
      </c>
      <c r="B38" s="20" t="s">
        <v>16</v>
      </c>
      <c r="C38" s="21"/>
      <c r="D38" s="70">
        <v>0</v>
      </c>
      <c r="E38" s="112"/>
      <c r="F38" s="21">
        <f t="shared" si="3"/>
        <v>0</v>
      </c>
      <c r="G38" s="21">
        <v>0</v>
      </c>
      <c r="H38" s="20">
        <v>0</v>
      </c>
      <c r="I38" s="20">
        <v>0</v>
      </c>
      <c r="J38" s="20">
        <v>0</v>
      </c>
      <c r="K38" s="20">
        <v>0</v>
      </c>
      <c r="L38" s="20">
        <v>0</v>
      </c>
      <c r="M38" s="24" t="s">
        <v>17</v>
      </c>
    </row>
    <row r="39" spans="1:13" ht="42">
      <c r="A39" s="19" t="s">
        <v>514</v>
      </c>
      <c r="B39" s="20" t="s">
        <v>16</v>
      </c>
      <c r="C39" s="21"/>
      <c r="D39" s="70">
        <v>0</v>
      </c>
      <c r="E39" s="112"/>
      <c r="F39" s="21">
        <f t="shared" si="3"/>
        <v>0</v>
      </c>
      <c r="G39" s="21">
        <v>0</v>
      </c>
      <c r="H39" s="20">
        <v>0</v>
      </c>
      <c r="I39" s="20">
        <v>0</v>
      </c>
      <c r="J39" s="20">
        <v>0</v>
      </c>
      <c r="K39" s="20">
        <v>0</v>
      </c>
      <c r="L39" s="20">
        <v>0</v>
      </c>
      <c r="M39" s="24" t="s">
        <v>17</v>
      </c>
    </row>
    <row r="40" spans="1:13" ht="42">
      <c r="A40" s="19" t="s">
        <v>515</v>
      </c>
      <c r="B40" s="20" t="s">
        <v>16</v>
      </c>
      <c r="C40" s="21"/>
      <c r="D40" s="70">
        <v>0</v>
      </c>
      <c r="E40" s="112"/>
      <c r="F40" s="21">
        <f t="shared" si="3"/>
        <v>0</v>
      </c>
      <c r="G40" s="21">
        <v>0</v>
      </c>
      <c r="H40" s="20">
        <v>0</v>
      </c>
      <c r="I40" s="20">
        <v>0</v>
      </c>
      <c r="J40" s="20">
        <v>0</v>
      </c>
      <c r="K40" s="20">
        <v>0</v>
      </c>
      <c r="L40" s="20">
        <v>0</v>
      </c>
      <c r="M40" s="24" t="s">
        <v>17</v>
      </c>
    </row>
    <row r="41" spans="1:13" ht="28.2">
      <c r="A41" s="19" t="s">
        <v>516</v>
      </c>
      <c r="B41" s="20" t="s">
        <v>16</v>
      </c>
      <c r="C41" s="21"/>
      <c r="D41" s="70">
        <v>0</v>
      </c>
      <c r="E41" s="112"/>
      <c r="F41" s="21">
        <f t="shared" si="3"/>
        <v>0</v>
      </c>
      <c r="G41" s="21">
        <v>0</v>
      </c>
      <c r="H41" s="20">
        <v>0</v>
      </c>
      <c r="I41" s="20">
        <v>0</v>
      </c>
      <c r="J41" s="20">
        <v>0</v>
      </c>
      <c r="K41" s="20">
        <v>0</v>
      </c>
      <c r="L41" s="20">
        <v>0</v>
      </c>
      <c r="M41" s="24" t="s">
        <v>17</v>
      </c>
    </row>
    <row r="42" spans="1:13" ht="55.8">
      <c r="A42" s="19" t="s">
        <v>517</v>
      </c>
      <c r="B42" s="20" t="s">
        <v>16</v>
      </c>
      <c r="C42" s="21"/>
      <c r="D42" s="70">
        <v>0</v>
      </c>
      <c r="E42" s="112"/>
      <c r="F42" s="21">
        <f t="shared" si="3"/>
        <v>0</v>
      </c>
      <c r="G42" s="21">
        <v>0</v>
      </c>
      <c r="H42" s="20">
        <v>0</v>
      </c>
      <c r="I42" s="20">
        <v>0</v>
      </c>
      <c r="J42" s="20">
        <v>0</v>
      </c>
      <c r="K42" s="20">
        <v>0</v>
      </c>
      <c r="L42" s="20">
        <v>0</v>
      </c>
      <c r="M42" s="24" t="s">
        <v>17</v>
      </c>
    </row>
    <row r="43" spans="1:13" ht="42">
      <c r="A43" s="19" t="s">
        <v>518</v>
      </c>
      <c r="B43" s="20" t="s">
        <v>16</v>
      </c>
      <c r="C43" s="21"/>
      <c r="D43" s="70">
        <v>0</v>
      </c>
      <c r="E43" s="112"/>
      <c r="F43" s="21">
        <f t="shared" si="3"/>
        <v>0</v>
      </c>
      <c r="G43" s="21">
        <v>0</v>
      </c>
      <c r="H43" s="20">
        <v>0</v>
      </c>
      <c r="I43" s="20">
        <v>0</v>
      </c>
      <c r="J43" s="20">
        <v>0</v>
      </c>
      <c r="K43" s="20">
        <v>0</v>
      </c>
      <c r="L43" s="20">
        <v>0</v>
      </c>
      <c r="M43" s="24" t="s">
        <v>17</v>
      </c>
    </row>
    <row r="44" spans="1:13" ht="28.2">
      <c r="A44" s="19" t="s">
        <v>519</v>
      </c>
      <c r="B44" s="20" t="s">
        <v>16</v>
      </c>
      <c r="C44" s="21"/>
      <c r="D44" s="70">
        <v>0</v>
      </c>
      <c r="E44" s="112"/>
      <c r="F44" s="21">
        <f t="shared" si="3"/>
        <v>0</v>
      </c>
      <c r="G44" s="21">
        <v>0</v>
      </c>
      <c r="H44" s="20">
        <v>0</v>
      </c>
      <c r="I44" s="20">
        <v>0</v>
      </c>
      <c r="J44" s="20">
        <v>0</v>
      </c>
      <c r="K44" s="20">
        <v>0</v>
      </c>
      <c r="L44" s="20">
        <v>0</v>
      </c>
      <c r="M44" s="24" t="s">
        <v>17</v>
      </c>
    </row>
    <row r="45" spans="1:13">
      <c r="A45" s="19" t="s">
        <v>520</v>
      </c>
      <c r="B45" s="20" t="s">
        <v>16</v>
      </c>
      <c r="C45" s="21"/>
      <c r="D45" s="70">
        <v>0</v>
      </c>
      <c r="E45" s="112"/>
      <c r="F45" s="21">
        <f t="shared" si="3"/>
        <v>0</v>
      </c>
      <c r="G45" s="21">
        <v>0</v>
      </c>
      <c r="H45" s="20">
        <v>0</v>
      </c>
      <c r="I45" s="20">
        <v>0</v>
      </c>
      <c r="J45" s="20">
        <v>0</v>
      </c>
      <c r="K45" s="20">
        <v>0</v>
      </c>
      <c r="L45" s="20">
        <v>0</v>
      </c>
      <c r="M45" s="24" t="s">
        <v>17</v>
      </c>
    </row>
    <row r="46" spans="1:13" ht="28.2">
      <c r="A46" s="19" t="s">
        <v>521</v>
      </c>
      <c r="B46" s="20" t="s">
        <v>16</v>
      </c>
      <c r="C46" s="21"/>
      <c r="D46" s="70">
        <v>0</v>
      </c>
      <c r="E46" s="112"/>
      <c r="F46" s="21">
        <f t="shared" si="3"/>
        <v>0</v>
      </c>
      <c r="G46" s="21">
        <v>0</v>
      </c>
      <c r="H46" s="20">
        <v>0</v>
      </c>
      <c r="I46" s="20">
        <v>0</v>
      </c>
      <c r="J46" s="20">
        <v>0</v>
      </c>
      <c r="K46" s="20">
        <v>0</v>
      </c>
      <c r="L46" s="20">
        <v>0</v>
      </c>
      <c r="M46" s="24" t="s">
        <v>17</v>
      </c>
    </row>
    <row r="47" spans="1:13" ht="30.6">
      <c r="A47" s="124" t="s">
        <v>522</v>
      </c>
      <c r="B47" s="19"/>
      <c r="C47" s="19"/>
      <c r="D47" s="19"/>
      <c r="E47" s="19"/>
      <c r="F47" s="19"/>
      <c r="G47" s="19"/>
      <c r="H47" s="19"/>
      <c r="I47" s="19"/>
      <c r="J47" s="19"/>
      <c r="K47" s="19"/>
      <c r="L47" s="19"/>
      <c r="M47" s="19"/>
    </row>
    <row r="48" spans="1:13" ht="28.2">
      <c r="A48" s="19" t="s">
        <v>523</v>
      </c>
      <c r="B48" s="20" t="s">
        <v>16</v>
      </c>
      <c r="C48" s="21"/>
      <c r="D48" s="70">
        <v>0</v>
      </c>
      <c r="E48" s="112"/>
      <c r="F48" s="21">
        <f t="shared" ref="F48:F53" si="4">G48*D48</f>
        <v>0</v>
      </c>
      <c r="G48" s="21">
        <v>0</v>
      </c>
      <c r="H48" s="20">
        <v>0</v>
      </c>
      <c r="I48" s="20">
        <v>0</v>
      </c>
      <c r="J48" s="20">
        <v>0</v>
      </c>
      <c r="K48" s="20">
        <v>0</v>
      </c>
      <c r="L48" s="20">
        <v>0</v>
      </c>
      <c r="M48" s="24" t="s">
        <v>17</v>
      </c>
    </row>
    <row r="49" spans="1:13" ht="28.2">
      <c r="A49" s="19" t="s">
        <v>524</v>
      </c>
      <c r="B49" s="20" t="s">
        <v>16</v>
      </c>
      <c r="C49" s="21"/>
      <c r="D49" s="70">
        <v>0</v>
      </c>
      <c r="E49" s="112"/>
      <c r="F49" s="21">
        <f t="shared" si="4"/>
        <v>0</v>
      </c>
      <c r="G49" s="21">
        <v>0</v>
      </c>
      <c r="H49" s="20">
        <v>0</v>
      </c>
      <c r="I49" s="20">
        <v>0</v>
      </c>
      <c r="J49" s="20">
        <v>0</v>
      </c>
      <c r="K49" s="20">
        <v>0</v>
      </c>
      <c r="L49" s="20">
        <v>0</v>
      </c>
      <c r="M49" s="24" t="s">
        <v>17</v>
      </c>
    </row>
    <row r="50" spans="1:13" ht="42">
      <c r="A50" s="19" t="s">
        <v>525</v>
      </c>
      <c r="B50" s="20" t="s">
        <v>16</v>
      </c>
      <c r="C50" s="21"/>
      <c r="D50" s="70">
        <v>0</v>
      </c>
      <c r="E50" s="112"/>
      <c r="F50" s="21">
        <f t="shared" si="4"/>
        <v>0</v>
      </c>
      <c r="G50" s="21">
        <v>0</v>
      </c>
      <c r="H50" s="20">
        <v>0</v>
      </c>
      <c r="I50" s="20">
        <v>0</v>
      </c>
      <c r="J50" s="20">
        <v>0</v>
      </c>
      <c r="K50" s="20">
        <v>0</v>
      </c>
      <c r="L50" s="20">
        <v>0</v>
      </c>
      <c r="M50" s="24" t="s">
        <v>17</v>
      </c>
    </row>
    <row r="51" spans="1:13">
      <c r="A51" s="19" t="s">
        <v>526</v>
      </c>
      <c r="B51" s="20" t="s">
        <v>16</v>
      </c>
      <c r="C51" s="21"/>
      <c r="D51" s="70">
        <v>0</v>
      </c>
      <c r="E51" s="112"/>
      <c r="F51" s="21">
        <f t="shared" si="4"/>
        <v>0</v>
      </c>
      <c r="G51" s="21">
        <v>0</v>
      </c>
      <c r="H51" s="20">
        <v>0</v>
      </c>
      <c r="I51" s="20">
        <v>0</v>
      </c>
      <c r="J51" s="20">
        <v>0</v>
      </c>
      <c r="K51" s="20">
        <v>0</v>
      </c>
      <c r="L51" s="20">
        <v>0</v>
      </c>
      <c r="M51" s="24" t="s">
        <v>17</v>
      </c>
    </row>
    <row r="52" spans="1:13" ht="28.2">
      <c r="A52" s="19" t="s">
        <v>527</v>
      </c>
      <c r="B52" s="20" t="s">
        <v>16</v>
      </c>
      <c r="C52" s="21"/>
      <c r="D52" s="70">
        <v>0</v>
      </c>
      <c r="E52" s="112"/>
      <c r="F52" s="21">
        <f t="shared" si="4"/>
        <v>0</v>
      </c>
      <c r="G52" s="21">
        <v>0</v>
      </c>
      <c r="H52" s="20">
        <v>0</v>
      </c>
      <c r="I52" s="20">
        <v>0</v>
      </c>
      <c r="J52" s="20">
        <v>0</v>
      </c>
      <c r="K52" s="20">
        <v>0</v>
      </c>
      <c r="L52" s="20">
        <v>0</v>
      </c>
      <c r="M52" s="24" t="s">
        <v>17</v>
      </c>
    </row>
    <row r="53" spans="1:13" ht="28.2">
      <c r="A53" s="19" t="s">
        <v>528</v>
      </c>
      <c r="B53" s="20" t="s">
        <v>16</v>
      </c>
      <c r="C53" s="21"/>
      <c r="D53" s="70">
        <v>0</v>
      </c>
      <c r="E53" s="112"/>
      <c r="F53" s="21">
        <f t="shared" si="4"/>
        <v>0</v>
      </c>
      <c r="G53" s="21">
        <v>0</v>
      </c>
      <c r="H53" s="20">
        <v>0</v>
      </c>
      <c r="I53" s="20">
        <v>0</v>
      </c>
      <c r="J53" s="20">
        <v>0</v>
      </c>
      <c r="K53" s="20">
        <v>0</v>
      </c>
      <c r="L53" s="20">
        <v>0</v>
      </c>
      <c r="M53" s="24" t="s">
        <v>17</v>
      </c>
    </row>
    <row r="54" spans="1:13" ht="15.6">
      <c r="A54" s="15" t="s">
        <v>529</v>
      </c>
      <c r="B54" s="16"/>
      <c r="C54" s="16"/>
      <c r="D54" s="102"/>
      <c r="E54" s="103"/>
      <c r="F54" s="123"/>
      <c r="G54" s="103"/>
      <c r="H54" s="103"/>
      <c r="I54" s="103"/>
      <c r="J54" s="103"/>
      <c r="K54" s="103"/>
      <c r="L54" s="103"/>
      <c r="M54" s="114"/>
    </row>
    <row r="55" spans="1:13" ht="30.6">
      <c r="A55" s="124" t="s">
        <v>530</v>
      </c>
      <c r="B55" s="19"/>
      <c r="C55" s="19"/>
      <c r="D55" s="19"/>
      <c r="E55" s="19"/>
      <c r="F55" s="19"/>
      <c r="G55" s="19"/>
      <c r="H55" s="19"/>
      <c r="I55" s="19"/>
      <c r="J55" s="19"/>
      <c r="K55" s="19"/>
      <c r="L55" s="19"/>
      <c r="M55" s="19"/>
    </row>
    <row r="56" spans="1:13" ht="42">
      <c r="A56" s="19" t="s">
        <v>531</v>
      </c>
      <c r="B56" s="20" t="s">
        <v>16</v>
      </c>
      <c r="C56" s="21"/>
      <c r="D56" s="70">
        <v>0</v>
      </c>
      <c r="E56" s="112"/>
      <c r="F56" s="21">
        <f t="shared" ref="F56:F65" si="5">G56*D56</f>
        <v>0</v>
      </c>
      <c r="G56" s="21">
        <v>0</v>
      </c>
      <c r="H56" s="20">
        <v>0</v>
      </c>
      <c r="I56" s="20">
        <v>0</v>
      </c>
      <c r="J56" s="20">
        <v>0</v>
      </c>
      <c r="K56" s="20">
        <v>0</v>
      </c>
      <c r="L56" s="20">
        <v>0</v>
      </c>
      <c r="M56" s="24" t="s">
        <v>17</v>
      </c>
    </row>
    <row r="57" spans="1:13" ht="28.2">
      <c r="A57" s="19" t="s">
        <v>532</v>
      </c>
      <c r="B57" s="20" t="s">
        <v>16</v>
      </c>
      <c r="C57" s="21"/>
      <c r="D57" s="70">
        <v>0</v>
      </c>
      <c r="E57" s="112"/>
      <c r="F57" s="21">
        <f t="shared" si="5"/>
        <v>0</v>
      </c>
      <c r="G57" s="21">
        <v>0</v>
      </c>
      <c r="H57" s="20">
        <v>0</v>
      </c>
      <c r="I57" s="20">
        <v>0</v>
      </c>
      <c r="J57" s="20">
        <v>0</v>
      </c>
      <c r="K57" s="20">
        <v>0</v>
      </c>
      <c r="L57" s="20">
        <v>0</v>
      </c>
      <c r="M57" s="24" t="s">
        <v>17</v>
      </c>
    </row>
    <row r="58" spans="1:13">
      <c r="A58" s="19" t="s">
        <v>533</v>
      </c>
      <c r="B58" s="20" t="s">
        <v>16</v>
      </c>
      <c r="C58" s="21"/>
      <c r="D58" s="70">
        <v>0</v>
      </c>
      <c r="E58" s="112"/>
      <c r="F58" s="21">
        <f t="shared" si="5"/>
        <v>0</v>
      </c>
      <c r="G58" s="21">
        <v>0</v>
      </c>
      <c r="H58" s="20">
        <v>0</v>
      </c>
      <c r="I58" s="20">
        <v>0</v>
      </c>
      <c r="J58" s="20">
        <v>0</v>
      </c>
      <c r="K58" s="20">
        <v>0</v>
      </c>
      <c r="L58" s="20">
        <v>0</v>
      </c>
      <c r="M58" s="24" t="s">
        <v>17</v>
      </c>
    </row>
    <row r="59" spans="1:13" ht="28.2">
      <c r="A59" s="19" t="s">
        <v>534</v>
      </c>
      <c r="B59" s="20" t="s">
        <v>16</v>
      </c>
      <c r="C59" s="21"/>
      <c r="D59" s="70">
        <v>0</v>
      </c>
      <c r="E59" s="112"/>
      <c r="F59" s="21">
        <f t="shared" si="5"/>
        <v>0</v>
      </c>
      <c r="G59" s="21">
        <v>0</v>
      </c>
      <c r="H59" s="20">
        <v>0</v>
      </c>
      <c r="I59" s="20">
        <v>0</v>
      </c>
      <c r="J59" s="20">
        <v>0</v>
      </c>
      <c r="K59" s="20">
        <v>0</v>
      </c>
      <c r="L59" s="20">
        <v>0</v>
      </c>
      <c r="M59" s="24" t="s">
        <v>17</v>
      </c>
    </row>
    <row r="60" spans="1:13" ht="28.2">
      <c r="A60" s="19" t="s">
        <v>535</v>
      </c>
      <c r="B60" s="20" t="s">
        <v>16</v>
      </c>
      <c r="C60" s="21"/>
      <c r="D60" s="70">
        <v>0</v>
      </c>
      <c r="E60" s="112"/>
      <c r="F60" s="21">
        <f t="shared" si="5"/>
        <v>0</v>
      </c>
      <c r="G60" s="21">
        <v>0</v>
      </c>
      <c r="H60" s="20">
        <v>0</v>
      </c>
      <c r="I60" s="20">
        <v>0</v>
      </c>
      <c r="J60" s="20">
        <v>0</v>
      </c>
      <c r="K60" s="20">
        <v>0</v>
      </c>
      <c r="L60" s="20">
        <v>0</v>
      </c>
      <c r="M60" s="24" t="s">
        <v>17</v>
      </c>
    </row>
    <row r="61" spans="1:13" ht="28.2">
      <c r="A61" s="19" t="s">
        <v>536</v>
      </c>
      <c r="B61" s="20" t="s">
        <v>16</v>
      </c>
      <c r="C61" s="21"/>
      <c r="D61" s="70">
        <v>0</v>
      </c>
      <c r="E61" s="112"/>
      <c r="F61" s="21">
        <f t="shared" si="5"/>
        <v>0</v>
      </c>
      <c r="G61" s="21">
        <v>0</v>
      </c>
      <c r="H61" s="20">
        <v>0</v>
      </c>
      <c r="I61" s="20">
        <v>0</v>
      </c>
      <c r="J61" s="20">
        <v>0</v>
      </c>
      <c r="K61" s="20">
        <v>0</v>
      </c>
      <c r="L61" s="20">
        <v>0</v>
      </c>
      <c r="M61" s="24" t="s">
        <v>17</v>
      </c>
    </row>
    <row r="62" spans="1:13" ht="42">
      <c r="A62" s="19" t="s">
        <v>537</v>
      </c>
      <c r="B62" s="20" t="s">
        <v>16</v>
      </c>
      <c r="C62" s="21"/>
      <c r="D62" s="70">
        <v>0</v>
      </c>
      <c r="E62" s="112"/>
      <c r="F62" s="21">
        <f t="shared" si="5"/>
        <v>0</v>
      </c>
      <c r="G62" s="21">
        <v>0</v>
      </c>
      <c r="H62" s="20">
        <v>0</v>
      </c>
      <c r="I62" s="20">
        <v>0</v>
      </c>
      <c r="J62" s="20">
        <v>0</v>
      </c>
      <c r="K62" s="20">
        <v>0</v>
      </c>
      <c r="L62" s="20">
        <v>0</v>
      </c>
      <c r="M62" s="24" t="s">
        <v>17</v>
      </c>
    </row>
    <row r="63" spans="1:13" ht="28.2">
      <c r="A63" s="19" t="s">
        <v>538</v>
      </c>
      <c r="B63" s="20" t="s">
        <v>16</v>
      </c>
      <c r="C63" s="21"/>
      <c r="D63" s="70">
        <v>0</v>
      </c>
      <c r="E63" s="112"/>
      <c r="F63" s="21">
        <f t="shared" si="5"/>
        <v>0</v>
      </c>
      <c r="G63" s="21">
        <v>0</v>
      </c>
      <c r="H63" s="20">
        <v>0</v>
      </c>
      <c r="I63" s="20">
        <v>0</v>
      </c>
      <c r="J63" s="20">
        <v>0</v>
      </c>
      <c r="K63" s="20">
        <v>0</v>
      </c>
      <c r="L63" s="20">
        <v>0</v>
      </c>
      <c r="M63" s="24" t="s">
        <v>17</v>
      </c>
    </row>
    <row r="64" spans="1:13" ht="28.2">
      <c r="A64" s="19" t="s">
        <v>539</v>
      </c>
      <c r="B64" s="20" t="s">
        <v>16</v>
      </c>
      <c r="C64" s="21"/>
      <c r="D64" s="70">
        <v>0</v>
      </c>
      <c r="E64" s="112"/>
      <c r="F64" s="21">
        <f t="shared" si="5"/>
        <v>0</v>
      </c>
      <c r="G64" s="21">
        <v>0</v>
      </c>
      <c r="H64" s="20">
        <v>0</v>
      </c>
      <c r="I64" s="20">
        <v>0</v>
      </c>
      <c r="J64" s="20">
        <v>0</v>
      </c>
      <c r="K64" s="20">
        <v>0</v>
      </c>
      <c r="L64" s="20">
        <v>0</v>
      </c>
      <c r="M64" s="24" t="s">
        <v>17</v>
      </c>
    </row>
    <row r="65" spans="1:13" ht="42">
      <c r="A65" s="19" t="s">
        <v>540</v>
      </c>
      <c r="B65" s="20" t="s">
        <v>16</v>
      </c>
      <c r="C65" s="21"/>
      <c r="D65" s="70">
        <v>0</v>
      </c>
      <c r="E65" s="112"/>
      <c r="F65" s="21">
        <f t="shared" si="5"/>
        <v>0</v>
      </c>
      <c r="G65" s="21">
        <v>0</v>
      </c>
      <c r="H65" s="20">
        <v>0</v>
      </c>
      <c r="I65" s="20">
        <v>0</v>
      </c>
      <c r="J65" s="20">
        <v>0</v>
      </c>
      <c r="K65" s="20">
        <v>0</v>
      </c>
      <c r="L65" s="20">
        <v>0</v>
      </c>
      <c r="M65" s="24" t="s">
        <v>17</v>
      </c>
    </row>
    <row r="66" spans="1:13" ht="30.6">
      <c r="A66" s="124" t="s">
        <v>541</v>
      </c>
      <c r="B66" s="19"/>
      <c r="C66" s="19"/>
      <c r="D66" s="19"/>
      <c r="E66" s="19"/>
      <c r="F66" s="19"/>
      <c r="G66" s="19"/>
      <c r="H66" s="19"/>
      <c r="I66" s="19"/>
      <c r="J66" s="19"/>
      <c r="K66" s="19"/>
      <c r="L66" s="19"/>
      <c r="M66" s="19"/>
    </row>
    <row r="67" spans="1:13" ht="42">
      <c r="A67" s="19" t="s">
        <v>542</v>
      </c>
      <c r="B67" s="20" t="s">
        <v>16</v>
      </c>
      <c r="C67" s="21"/>
      <c r="D67" s="70">
        <v>0</v>
      </c>
      <c r="E67" s="112"/>
      <c r="F67" s="21">
        <f t="shared" ref="F67:F81" si="6">G67*D67</f>
        <v>0</v>
      </c>
      <c r="G67" s="21">
        <v>0</v>
      </c>
      <c r="H67" s="20">
        <v>0</v>
      </c>
      <c r="I67" s="20">
        <v>0</v>
      </c>
      <c r="J67" s="20">
        <v>0</v>
      </c>
      <c r="K67" s="20">
        <v>0</v>
      </c>
      <c r="L67" s="20">
        <v>0</v>
      </c>
      <c r="M67" s="24" t="s">
        <v>17</v>
      </c>
    </row>
    <row r="68" spans="1:13" ht="42">
      <c r="A68" s="19" t="s">
        <v>543</v>
      </c>
      <c r="B68" s="20" t="s">
        <v>16</v>
      </c>
      <c r="C68" s="21"/>
      <c r="D68" s="70">
        <v>0</v>
      </c>
      <c r="E68" s="112"/>
      <c r="F68" s="21">
        <f t="shared" si="6"/>
        <v>0</v>
      </c>
      <c r="G68" s="21">
        <v>0</v>
      </c>
      <c r="H68" s="20">
        <v>0</v>
      </c>
      <c r="I68" s="20">
        <v>0</v>
      </c>
      <c r="J68" s="20">
        <v>0</v>
      </c>
      <c r="K68" s="20">
        <v>0</v>
      </c>
      <c r="L68" s="20">
        <v>0</v>
      </c>
      <c r="M68" s="24" t="s">
        <v>17</v>
      </c>
    </row>
    <row r="69" spans="1:13" ht="42">
      <c r="A69" s="19" t="s">
        <v>544</v>
      </c>
      <c r="B69" s="20" t="s">
        <v>16</v>
      </c>
      <c r="C69" s="21"/>
      <c r="D69" s="70">
        <v>0</v>
      </c>
      <c r="E69" s="112"/>
      <c r="F69" s="21">
        <f t="shared" si="6"/>
        <v>0</v>
      </c>
      <c r="G69" s="21">
        <v>0</v>
      </c>
      <c r="H69" s="20">
        <v>0</v>
      </c>
      <c r="I69" s="20">
        <v>0</v>
      </c>
      <c r="J69" s="20">
        <v>0</v>
      </c>
      <c r="K69" s="20">
        <v>0</v>
      </c>
      <c r="L69" s="20">
        <v>0</v>
      </c>
      <c r="M69" s="24" t="s">
        <v>17</v>
      </c>
    </row>
    <row r="70" spans="1:13" ht="42">
      <c r="A70" s="19" t="s">
        <v>545</v>
      </c>
      <c r="B70" s="20" t="s">
        <v>16</v>
      </c>
      <c r="C70" s="21"/>
      <c r="D70" s="70">
        <v>0</v>
      </c>
      <c r="E70" s="112"/>
      <c r="F70" s="21">
        <f t="shared" si="6"/>
        <v>0</v>
      </c>
      <c r="G70" s="21">
        <v>0</v>
      </c>
      <c r="H70" s="20">
        <v>0</v>
      </c>
      <c r="I70" s="20">
        <v>0</v>
      </c>
      <c r="J70" s="20">
        <v>0</v>
      </c>
      <c r="K70" s="20">
        <v>0</v>
      </c>
      <c r="L70" s="20">
        <v>0</v>
      </c>
      <c r="M70" s="24" t="s">
        <v>17</v>
      </c>
    </row>
    <row r="71" spans="1:13" ht="28.2">
      <c r="A71" s="19" t="s">
        <v>546</v>
      </c>
      <c r="B71" s="20" t="s">
        <v>16</v>
      </c>
      <c r="C71" s="21"/>
      <c r="D71" s="70">
        <v>0</v>
      </c>
      <c r="E71" s="112"/>
      <c r="F71" s="21">
        <f t="shared" si="6"/>
        <v>0</v>
      </c>
      <c r="G71" s="21">
        <v>0</v>
      </c>
      <c r="H71" s="20">
        <v>0</v>
      </c>
      <c r="I71" s="20">
        <v>0</v>
      </c>
      <c r="J71" s="20">
        <v>0</v>
      </c>
      <c r="K71" s="20">
        <v>0</v>
      </c>
      <c r="L71" s="20">
        <v>0</v>
      </c>
      <c r="M71" s="24" t="s">
        <v>17</v>
      </c>
    </row>
    <row r="72" spans="1:13" ht="28.2">
      <c r="A72" s="19" t="s">
        <v>547</v>
      </c>
      <c r="B72" s="20" t="s">
        <v>16</v>
      </c>
      <c r="C72" s="21"/>
      <c r="D72" s="70">
        <v>0</v>
      </c>
      <c r="E72" s="112"/>
      <c r="F72" s="21">
        <f t="shared" si="6"/>
        <v>0</v>
      </c>
      <c r="G72" s="21">
        <v>0</v>
      </c>
      <c r="H72" s="20">
        <v>0</v>
      </c>
      <c r="I72" s="20">
        <v>0</v>
      </c>
      <c r="J72" s="20">
        <v>0</v>
      </c>
      <c r="K72" s="20">
        <v>0</v>
      </c>
      <c r="L72" s="20">
        <v>0</v>
      </c>
      <c r="M72" s="24" t="s">
        <v>17</v>
      </c>
    </row>
    <row r="73" spans="1:13" ht="55.8">
      <c r="A73" s="19" t="s">
        <v>548</v>
      </c>
      <c r="B73" s="20" t="s">
        <v>16</v>
      </c>
      <c r="C73" s="21"/>
      <c r="D73" s="70">
        <v>0</v>
      </c>
      <c r="E73" s="112"/>
      <c r="F73" s="21">
        <f t="shared" si="6"/>
        <v>0</v>
      </c>
      <c r="G73" s="21">
        <v>0</v>
      </c>
      <c r="H73" s="20">
        <v>0</v>
      </c>
      <c r="I73" s="20">
        <v>0</v>
      </c>
      <c r="J73" s="20">
        <v>0</v>
      </c>
      <c r="K73" s="20">
        <v>0</v>
      </c>
      <c r="L73" s="20">
        <v>0</v>
      </c>
      <c r="M73" s="24" t="s">
        <v>17</v>
      </c>
    </row>
    <row r="74" spans="1:13" ht="28.2">
      <c r="A74" s="19" t="s">
        <v>549</v>
      </c>
      <c r="B74" s="20" t="s">
        <v>16</v>
      </c>
      <c r="C74" s="21"/>
      <c r="D74" s="70">
        <v>0</v>
      </c>
      <c r="E74" s="112"/>
      <c r="F74" s="21">
        <f t="shared" si="6"/>
        <v>0</v>
      </c>
      <c r="G74" s="21">
        <v>0</v>
      </c>
      <c r="H74" s="20">
        <v>0</v>
      </c>
      <c r="I74" s="20">
        <v>0</v>
      </c>
      <c r="J74" s="20">
        <v>0</v>
      </c>
      <c r="K74" s="20">
        <v>0</v>
      </c>
      <c r="L74" s="20">
        <v>0</v>
      </c>
      <c r="M74" s="24" t="s">
        <v>17</v>
      </c>
    </row>
    <row r="75" spans="1:13" ht="42">
      <c r="A75" s="19" t="s">
        <v>550</v>
      </c>
      <c r="B75" s="20" t="s">
        <v>16</v>
      </c>
      <c r="C75" s="21"/>
      <c r="D75" s="70">
        <v>0</v>
      </c>
      <c r="E75" s="112"/>
      <c r="F75" s="21">
        <f t="shared" si="6"/>
        <v>0</v>
      </c>
      <c r="G75" s="21">
        <v>0</v>
      </c>
      <c r="H75" s="20">
        <v>0</v>
      </c>
      <c r="I75" s="20">
        <v>0</v>
      </c>
      <c r="J75" s="20">
        <v>0</v>
      </c>
      <c r="K75" s="20">
        <v>0</v>
      </c>
      <c r="L75" s="20">
        <v>0</v>
      </c>
      <c r="M75" s="24" t="s">
        <v>17</v>
      </c>
    </row>
    <row r="76" spans="1:13" ht="42">
      <c r="A76" s="19" t="s">
        <v>551</v>
      </c>
      <c r="B76" s="20" t="s">
        <v>16</v>
      </c>
      <c r="C76" s="21"/>
      <c r="D76" s="70">
        <v>0</v>
      </c>
      <c r="E76" s="112"/>
      <c r="F76" s="21">
        <f t="shared" si="6"/>
        <v>0</v>
      </c>
      <c r="G76" s="21">
        <v>0</v>
      </c>
      <c r="H76" s="20">
        <v>0</v>
      </c>
      <c r="I76" s="20">
        <v>0</v>
      </c>
      <c r="J76" s="20">
        <v>0</v>
      </c>
      <c r="K76" s="20">
        <v>0</v>
      </c>
      <c r="L76" s="20">
        <v>0</v>
      </c>
      <c r="M76" s="24" t="s">
        <v>17</v>
      </c>
    </row>
    <row r="77" spans="1:13" ht="28.2">
      <c r="A77" s="19" t="s">
        <v>552</v>
      </c>
      <c r="B77" s="20" t="s">
        <v>16</v>
      </c>
      <c r="C77" s="21"/>
      <c r="D77" s="70">
        <v>0</v>
      </c>
      <c r="E77" s="112"/>
      <c r="F77" s="21">
        <f t="shared" si="6"/>
        <v>0</v>
      </c>
      <c r="G77" s="21">
        <v>0</v>
      </c>
      <c r="H77" s="20">
        <v>0</v>
      </c>
      <c r="I77" s="20">
        <v>0</v>
      </c>
      <c r="J77" s="20">
        <v>0</v>
      </c>
      <c r="K77" s="20">
        <v>0</v>
      </c>
      <c r="L77" s="20">
        <v>0</v>
      </c>
      <c r="M77" s="24" t="s">
        <v>17</v>
      </c>
    </row>
    <row r="78" spans="1:13" ht="55.8">
      <c r="A78" s="19" t="s">
        <v>553</v>
      </c>
      <c r="B78" s="20" t="s">
        <v>16</v>
      </c>
      <c r="C78" s="21"/>
      <c r="D78" s="70">
        <v>0</v>
      </c>
      <c r="E78" s="112"/>
      <c r="F78" s="21">
        <f t="shared" si="6"/>
        <v>0</v>
      </c>
      <c r="G78" s="21">
        <v>0</v>
      </c>
      <c r="H78" s="20">
        <v>0</v>
      </c>
      <c r="I78" s="20">
        <v>0</v>
      </c>
      <c r="J78" s="20">
        <v>0</v>
      </c>
      <c r="K78" s="20">
        <v>0</v>
      </c>
      <c r="L78" s="20">
        <v>0</v>
      </c>
      <c r="M78" s="24" t="s">
        <v>17</v>
      </c>
    </row>
    <row r="79" spans="1:13" ht="28.2">
      <c r="A79" s="19" t="s">
        <v>554</v>
      </c>
      <c r="B79" s="20" t="s">
        <v>16</v>
      </c>
      <c r="C79" s="21"/>
      <c r="D79" s="70">
        <v>0</v>
      </c>
      <c r="E79" s="112"/>
      <c r="F79" s="21">
        <f t="shared" si="6"/>
        <v>0</v>
      </c>
      <c r="G79" s="21">
        <v>0</v>
      </c>
      <c r="H79" s="20">
        <v>0</v>
      </c>
      <c r="I79" s="20">
        <v>0</v>
      </c>
      <c r="J79" s="20">
        <v>0</v>
      </c>
      <c r="K79" s="20">
        <v>0</v>
      </c>
      <c r="L79" s="20">
        <v>0</v>
      </c>
      <c r="M79" s="24" t="s">
        <v>17</v>
      </c>
    </row>
    <row r="80" spans="1:13">
      <c r="A80" s="19" t="s">
        <v>555</v>
      </c>
      <c r="B80" s="20" t="s">
        <v>16</v>
      </c>
      <c r="C80" s="21"/>
      <c r="D80" s="70">
        <v>0</v>
      </c>
      <c r="E80" s="112"/>
      <c r="F80" s="21">
        <f t="shared" si="6"/>
        <v>0</v>
      </c>
      <c r="G80" s="21">
        <v>0</v>
      </c>
      <c r="H80" s="20">
        <v>0</v>
      </c>
      <c r="I80" s="20">
        <v>0</v>
      </c>
      <c r="J80" s="20">
        <v>0</v>
      </c>
      <c r="K80" s="20">
        <v>0</v>
      </c>
      <c r="L80" s="20">
        <v>0</v>
      </c>
      <c r="M80" s="24" t="s">
        <v>17</v>
      </c>
    </row>
    <row r="81" spans="1:13" ht="28.2">
      <c r="A81" s="19" t="s">
        <v>556</v>
      </c>
      <c r="B81" s="20" t="s">
        <v>16</v>
      </c>
      <c r="C81" s="21"/>
      <c r="D81" s="70">
        <v>0</v>
      </c>
      <c r="E81" s="112"/>
      <c r="F81" s="21">
        <f t="shared" si="6"/>
        <v>0</v>
      </c>
      <c r="G81" s="21">
        <v>0</v>
      </c>
      <c r="H81" s="20">
        <v>0</v>
      </c>
      <c r="I81" s="20">
        <v>0</v>
      </c>
      <c r="J81" s="20">
        <v>0</v>
      </c>
      <c r="K81" s="20">
        <v>0</v>
      </c>
      <c r="L81" s="20">
        <v>0</v>
      </c>
      <c r="M81" s="24" t="s">
        <v>17</v>
      </c>
    </row>
    <row r="82" spans="1:13" ht="30.6">
      <c r="A82" s="124" t="s">
        <v>557</v>
      </c>
      <c r="B82" s="19"/>
      <c r="C82" s="19"/>
      <c r="D82" s="19"/>
      <c r="E82" s="19"/>
      <c r="F82" s="19"/>
      <c r="G82" s="19"/>
      <c r="H82" s="19"/>
      <c r="I82" s="19"/>
      <c r="J82" s="19"/>
      <c r="K82" s="19"/>
      <c r="L82" s="19"/>
      <c r="M82" s="19"/>
    </row>
    <row r="83" spans="1:13" ht="28.2">
      <c r="A83" s="19" t="s">
        <v>558</v>
      </c>
      <c r="B83" s="20" t="s">
        <v>16</v>
      </c>
      <c r="C83" s="21"/>
      <c r="D83" s="70">
        <v>0</v>
      </c>
      <c r="E83" s="112"/>
      <c r="F83" s="21">
        <f t="shared" ref="F83:F89" si="7">G83*D83</f>
        <v>0</v>
      </c>
      <c r="G83" s="21">
        <v>0</v>
      </c>
      <c r="H83" s="20">
        <v>0</v>
      </c>
      <c r="I83" s="20">
        <v>0</v>
      </c>
      <c r="J83" s="20">
        <v>0</v>
      </c>
      <c r="K83" s="20">
        <v>0</v>
      </c>
      <c r="L83" s="20">
        <v>0</v>
      </c>
      <c r="M83" s="24" t="s">
        <v>17</v>
      </c>
    </row>
    <row r="84" spans="1:13" ht="28.2">
      <c r="A84" s="19" t="s">
        <v>559</v>
      </c>
      <c r="B84" s="20" t="s">
        <v>16</v>
      </c>
      <c r="C84" s="21"/>
      <c r="D84" s="70">
        <v>0</v>
      </c>
      <c r="E84" s="112"/>
      <c r="F84" s="21">
        <f t="shared" si="7"/>
        <v>0</v>
      </c>
      <c r="G84" s="21">
        <v>0</v>
      </c>
      <c r="H84" s="20">
        <v>0</v>
      </c>
      <c r="I84" s="20">
        <v>0</v>
      </c>
      <c r="J84" s="20">
        <v>0</v>
      </c>
      <c r="K84" s="20">
        <v>0</v>
      </c>
      <c r="L84" s="20">
        <v>0</v>
      </c>
      <c r="M84" s="24" t="s">
        <v>17</v>
      </c>
    </row>
    <row r="85" spans="1:13" ht="42">
      <c r="A85" s="19" t="s">
        <v>560</v>
      </c>
      <c r="B85" s="20" t="s">
        <v>16</v>
      </c>
      <c r="C85" s="21"/>
      <c r="D85" s="70">
        <v>0</v>
      </c>
      <c r="E85" s="112"/>
      <c r="F85" s="21">
        <f t="shared" si="7"/>
        <v>0</v>
      </c>
      <c r="G85" s="21">
        <v>0</v>
      </c>
      <c r="H85" s="20">
        <v>0</v>
      </c>
      <c r="I85" s="20">
        <v>0</v>
      </c>
      <c r="J85" s="20">
        <v>0</v>
      </c>
      <c r="K85" s="20">
        <v>0</v>
      </c>
      <c r="L85" s="20">
        <v>0</v>
      </c>
      <c r="M85" s="24" t="s">
        <v>17</v>
      </c>
    </row>
    <row r="86" spans="1:13">
      <c r="A86" s="19" t="s">
        <v>561</v>
      </c>
      <c r="B86" s="20" t="s">
        <v>16</v>
      </c>
      <c r="C86" s="21"/>
      <c r="D86" s="70">
        <v>0</v>
      </c>
      <c r="E86" s="112"/>
      <c r="F86" s="21">
        <f t="shared" si="7"/>
        <v>0</v>
      </c>
      <c r="G86" s="21">
        <v>0</v>
      </c>
      <c r="H86" s="20">
        <v>0</v>
      </c>
      <c r="I86" s="20">
        <v>0</v>
      </c>
      <c r="J86" s="20">
        <v>0</v>
      </c>
      <c r="K86" s="20">
        <v>0</v>
      </c>
      <c r="L86" s="20">
        <v>0</v>
      </c>
      <c r="M86" s="24" t="s">
        <v>17</v>
      </c>
    </row>
    <row r="87" spans="1:13">
      <c r="A87" s="19" t="s">
        <v>562</v>
      </c>
      <c r="B87" s="20" t="s">
        <v>16</v>
      </c>
      <c r="C87" s="21"/>
      <c r="D87" s="70">
        <v>0</v>
      </c>
      <c r="E87" s="112"/>
      <c r="F87" s="21">
        <f t="shared" si="7"/>
        <v>0</v>
      </c>
      <c r="G87" s="21">
        <v>0</v>
      </c>
      <c r="H87" s="20">
        <v>0</v>
      </c>
      <c r="I87" s="20">
        <v>0</v>
      </c>
      <c r="J87" s="20">
        <v>0</v>
      </c>
      <c r="K87" s="20">
        <v>0</v>
      </c>
      <c r="L87" s="20">
        <v>0</v>
      </c>
      <c r="M87" s="24" t="s">
        <v>17</v>
      </c>
    </row>
    <row r="88" spans="1:13" ht="28.2">
      <c r="A88" s="19" t="s">
        <v>563</v>
      </c>
      <c r="B88" s="20" t="s">
        <v>16</v>
      </c>
      <c r="C88" s="21"/>
      <c r="D88" s="70">
        <v>0</v>
      </c>
      <c r="E88" s="112"/>
      <c r="F88" s="21">
        <f t="shared" si="7"/>
        <v>0</v>
      </c>
      <c r="G88" s="21">
        <v>0</v>
      </c>
      <c r="H88" s="20">
        <v>0</v>
      </c>
      <c r="I88" s="20">
        <v>0</v>
      </c>
      <c r="J88" s="20">
        <v>0</v>
      </c>
      <c r="K88" s="20">
        <v>0</v>
      </c>
      <c r="L88" s="20">
        <v>0</v>
      </c>
      <c r="M88" s="24" t="s">
        <v>17</v>
      </c>
    </row>
    <row r="89" spans="1:13" ht="28.2">
      <c r="A89" s="19" t="s">
        <v>564</v>
      </c>
      <c r="B89" s="20" t="s">
        <v>16</v>
      </c>
      <c r="C89" s="21"/>
      <c r="D89" s="70">
        <v>0</v>
      </c>
      <c r="E89" s="112"/>
      <c r="F89" s="21">
        <f t="shared" si="7"/>
        <v>0</v>
      </c>
      <c r="G89" s="21">
        <v>0</v>
      </c>
      <c r="H89" s="20">
        <v>0</v>
      </c>
      <c r="I89" s="20">
        <v>0</v>
      </c>
      <c r="J89" s="20">
        <v>0</v>
      </c>
      <c r="K89" s="20">
        <v>0</v>
      </c>
      <c r="L89" s="20">
        <v>0</v>
      </c>
      <c r="M89" s="24" t="s">
        <v>17</v>
      </c>
    </row>
    <row r="90" spans="1:13" ht="15.6">
      <c r="A90" s="15" t="s">
        <v>565</v>
      </c>
      <c r="B90" s="16"/>
      <c r="C90" s="16"/>
      <c r="D90" s="102"/>
      <c r="E90" s="103"/>
      <c r="F90" s="123"/>
      <c r="G90" s="103"/>
      <c r="H90" s="103"/>
      <c r="I90" s="103"/>
      <c r="J90" s="103"/>
      <c r="K90" s="103"/>
      <c r="L90" s="103"/>
      <c r="M90" s="114"/>
    </row>
    <row r="91" spans="1:13">
      <c r="A91" s="124" t="s">
        <v>566</v>
      </c>
      <c r="B91" s="19"/>
      <c r="C91" s="19"/>
      <c r="D91" s="19"/>
      <c r="E91" s="19"/>
      <c r="F91" s="19"/>
      <c r="G91" s="19"/>
      <c r="H91" s="19"/>
      <c r="I91" s="19"/>
      <c r="J91" s="19"/>
      <c r="K91" s="19"/>
      <c r="L91" s="19"/>
      <c r="M91" s="19"/>
    </row>
    <row r="92" spans="1:13" ht="28.2">
      <c r="A92" s="19" t="s">
        <v>567</v>
      </c>
      <c r="B92" s="20" t="s">
        <v>16</v>
      </c>
      <c r="C92" s="21"/>
      <c r="D92" s="70">
        <v>0</v>
      </c>
      <c r="E92" s="112"/>
      <c r="F92" s="21">
        <f t="shared" ref="F92:F96" si="8">G92*D92</f>
        <v>0</v>
      </c>
      <c r="G92" s="21">
        <v>0</v>
      </c>
      <c r="H92" s="20">
        <v>0</v>
      </c>
      <c r="I92" s="20">
        <v>0</v>
      </c>
      <c r="J92" s="20">
        <v>0</v>
      </c>
      <c r="K92" s="20">
        <v>0</v>
      </c>
      <c r="L92" s="20">
        <v>0</v>
      </c>
      <c r="M92" s="24" t="s">
        <v>17</v>
      </c>
    </row>
    <row r="93" spans="1:13" ht="28.2">
      <c r="A93" s="19" t="s">
        <v>568</v>
      </c>
      <c r="B93" s="20" t="s">
        <v>16</v>
      </c>
      <c r="C93" s="21"/>
      <c r="D93" s="70">
        <v>0</v>
      </c>
      <c r="E93" s="112"/>
      <c r="F93" s="21">
        <f t="shared" si="8"/>
        <v>0</v>
      </c>
      <c r="G93" s="21">
        <v>0</v>
      </c>
      <c r="H93" s="20">
        <v>0</v>
      </c>
      <c r="I93" s="20">
        <v>0</v>
      </c>
      <c r="J93" s="20">
        <v>0</v>
      </c>
      <c r="K93" s="20">
        <v>0</v>
      </c>
      <c r="L93" s="20">
        <v>0</v>
      </c>
      <c r="M93" s="24" t="s">
        <v>17</v>
      </c>
    </row>
    <row r="94" spans="1:13" ht="28.2">
      <c r="A94" s="19" t="s">
        <v>569</v>
      </c>
      <c r="B94" s="20" t="s">
        <v>16</v>
      </c>
      <c r="C94" s="21"/>
      <c r="D94" s="70">
        <v>0</v>
      </c>
      <c r="E94" s="112"/>
      <c r="F94" s="21">
        <f t="shared" si="8"/>
        <v>0</v>
      </c>
      <c r="G94" s="21">
        <v>0</v>
      </c>
      <c r="H94" s="20">
        <v>0</v>
      </c>
      <c r="I94" s="20">
        <v>0</v>
      </c>
      <c r="J94" s="20">
        <v>0</v>
      </c>
      <c r="K94" s="20">
        <v>0</v>
      </c>
      <c r="L94" s="20">
        <v>0</v>
      </c>
      <c r="M94" s="24" t="s">
        <v>17</v>
      </c>
    </row>
    <row r="95" spans="1:13" ht="28.2">
      <c r="A95" s="19" t="s">
        <v>570</v>
      </c>
      <c r="B95" s="20" t="s">
        <v>16</v>
      </c>
      <c r="C95" s="21"/>
      <c r="D95" s="70">
        <v>0</v>
      </c>
      <c r="E95" s="112"/>
      <c r="F95" s="21">
        <f t="shared" si="8"/>
        <v>0</v>
      </c>
      <c r="G95" s="21">
        <v>0</v>
      </c>
      <c r="H95" s="20">
        <v>0</v>
      </c>
      <c r="I95" s="20">
        <v>0</v>
      </c>
      <c r="J95" s="20">
        <v>0</v>
      </c>
      <c r="K95" s="20">
        <v>0</v>
      </c>
      <c r="L95" s="20">
        <v>0</v>
      </c>
      <c r="M95" s="24" t="s">
        <v>17</v>
      </c>
    </row>
    <row r="96" spans="1:13" ht="42">
      <c r="A96" s="19" t="s">
        <v>571</v>
      </c>
      <c r="B96" s="20" t="s">
        <v>16</v>
      </c>
      <c r="C96" s="21"/>
      <c r="D96" s="70">
        <v>0</v>
      </c>
      <c r="E96" s="112"/>
      <c r="F96" s="21">
        <f t="shared" si="8"/>
        <v>0</v>
      </c>
      <c r="G96" s="21">
        <v>0</v>
      </c>
      <c r="H96" s="20">
        <v>0</v>
      </c>
      <c r="I96" s="20">
        <v>0</v>
      </c>
      <c r="J96" s="20">
        <v>0</v>
      </c>
      <c r="K96" s="20">
        <v>0</v>
      </c>
      <c r="L96" s="20">
        <v>0</v>
      </c>
      <c r="M96" s="24" t="s">
        <v>17</v>
      </c>
    </row>
    <row r="97" spans="1:13">
      <c r="A97" s="124" t="s">
        <v>572</v>
      </c>
      <c r="B97" s="19"/>
      <c r="C97" s="19"/>
      <c r="D97" s="19"/>
      <c r="E97" s="19"/>
      <c r="F97" s="19"/>
      <c r="G97" s="19"/>
      <c r="H97" s="19"/>
      <c r="I97" s="19"/>
      <c r="J97" s="19"/>
      <c r="K97" s="19"/>
      <c r="L97" s="19"/>
      <c r="M97" s="19"/>
    </row>
    <row r="98" spans="1:13" ht="42">
      <c r="A98" s="19" t="s">
        <v>573</v>
      </c>
      <c r="B98" s="20" t="s">
        <v>16</v>
      </c>
      <c r="C98" s="21"/>
      <c r="D98" s="70">
        <v>0</v>
      </c>
      <c r="E98" s="112"/>
      <c r="F98" s="21">
        <f t="shared" ref="F98:F103" si="9">G98*D98</f>
        <v>0</v>
      </c>
      <c r="G98" s="21">
        <v>0</v>
      </c>
      <c r="H98" s="20">
        <v>0</v>
      </c>
      <c r="I98" s="20">
        <v>0</v>
      </c>
      <c r="J98" s="20">
        <v>0</v>
      </c>
      <c r="K98" s="20">
        <v>0</v>
      </c>
      <c r="L98" s="20">
        <v>0</v>
      </c>
      <c r="M98" s="24" t="s">
        <v>17</v>
      </c>
    </row>
    <row r="99" spans="1:13" ht="28.2">
      <c r="A99" s="19" t="s">
        <v>574</v>
      </c>
      <c r="B99" s="20" t="s">
        <v>16</v>
      </c>
      <c r="C99" s="21"/>
      <c r="D99" s="70">
        <v>0</v>
      </c>
      <c r="E99" s="112"/>
      <c r="F99" s="21">
        <f t="shared" si="9"/>
        <v>0</v>
      </c>
      <c r="G99" s="21">
        <v>0</v>
      </c>
      <c r="H99" s="20">
        <v>0</v>
      </c>
      <c r="I99" s="20">
        <v>0</v>
      </c>
      <c r="J99" s="20">
        <v>0</v>
      </c>
      <c r="K99" s="20">
        <v>0</v>
      </c>
      <c r="L99" s="20">
        <v>0</v>
      </c>
      <c r="M99" s="24" t="s">
        <v>17</v>
      </c>
    </row>
    <row r="100" spans="1:13" ht="28.2">
      <c r="A100" s="19" t="s">
        <v>575</v>
      </c>
      <c r="B100" s="20" t="s">
        <v>16</v>
      </c>
      <c r="C100" s="21"/>
      <c r="D100" s="70">
        <v>0</v>
      </c>
      <c r="E100" s="112"/>
      <c r="F100" s="21">
        <f t="shared" si="9"/>
        <v>0</v>
      </c>
      <c r="G100" s="21">
        <v>0</v>
      </c>
      <c r="H100" s="20">
        <v>0</v>
      </c>
      <c r="I100" s="20">
        <v>0</v>
      </c>
      <c r="J100" s="20">
        <v>0</v>
      </c>
      <c r="K100" s="20">
        <v>0</v>
      </c>
      <c r="L100" s="20">
        <v>0</v>
      </c>
      <c r="M100" s="24" t="s">
        <v>17</v>
      </c>
    </row>
    <row r="101" spans="1:13">
      <c r="A101" s="19" t="s">
        <v>576</v>
      </c>
      <c r="B101" s="20" t="s">
        <v>16</v>
      </c>
      <c r="C101" s="21"/>
      <c r="D101" s="70">
        <v>0</v>
      </c>
      <c r="E101" s="112"/>
      <c r="F101" s="21">
        <f t="shared" si="9"/>
        <v>0</v>
      </c>
      <c r="G101" s="21">
        <v>0</v>
      </c>
      <c r="H101" s="20">
        <v>0</v>
      </c>
      <c r="I101" s="20">
        <v>0</v>
      </c>
      <c r="J101" s="20">
        <v>0</v>
      </c>
      <c r="K101" s="20">
        <v>0</v>
      </c>
      <c r="L101" s="20">
        <v>0</v>
      </c>
      <c r="M101" s="24" t="s">
        <v>17</v>
      </c>
    </row>
    <row r="102" spans="1:13" ht="28.2">
      <c r="A102" s="19" t="s">
        <v>577</v>
      </c>
      <c r="B102" s="20" t="s">
        <v>16</v>
      </c>
      <c r="C102" s="21"/>
      <c r="D102" s="70">
        <v>0</v>
      </c>
      <c r="E102" s="112"/>
      <c r="F102" s="21">
        <f t="shared" si="9"/>
        <v>0</v>
      </c>
      <c r="G102" s="21">
        <v>0</v>
      </c>
      <c r="H102" s="20">
        <v>0</v>
      </c>
      <c r="I102" s="20">
        <v>0</v>
      </c>
      <c r="J102" s="20">
        <v>0</v>
      </c>
      <c r="K102" s="20">
        <v>0</v>
      </c>
      <c r="L102" s="20">
        <v>0</v>
      </c>
      <c r="M102" s="24" t="s">
        <v>17</v>
      </c>
    </row>
    <row r="103" spans="1:13" ht="55.8">
      <c r="A103" s="19" t="s">
        <v>578</v>
      </c>
      <c r="B103" s="20" t="s">
        <v>16</v>
      </c>
      <c r="C103" s="21"/>
      <c r="D103" s="70">
        <v>0</v>
      </c>
      <c r="E103" s="112"/>
      <c r="F103" s="21">
        <f t="shared" si="9"/>
        <v>0</v>
      </c>
      <c r="G103" s="21">
        <v>0</v>
      </c>
      <c r="H103" s="20">
        <v>0</v>
      </c>
      <c r="I103" s="20">
        <v>0</v>
      </c>
      <c r="J103" s="20">
        <v>0</v>
      </c>
      <c r="K103" s="20">
        <v>0</v>
      </c>
      <c r="L103" s="20">
        <v>0</v>
      </c>
      <c r="M103" s="24" t="s">
        <v>17</v>
      </c>
    </row>
    <row r="104" spans="1:13">
      <c r="A104" s="124" t="s">
        <v>579</v>
      </c>
      <c r="B104" s="19"/>
      <c r="C104" s="19"/>
      <c r="D104" s="19"/>
      <c r="E104" s="19"/>
      <c r="F104" s="19"/>
      <c r="G104" s="19"/>
      <c r="H104" s="19"/>
      <c r="I104" s="19"/>
      <c r="J104" s="19"/>
      <c r="K104" s="19"/>
      <c r="L104" s="19"/>
      <c r="M104" s="19"/>
    </row>
    <row r="105" spans="1:13" ht="42">
      <c r="A105" s="19" t="s">
        <v>580</v>
      </c>
      <c r="B105" s="20" t="s">
        <v>16</v>
      </c>
      <c r="C105" s="21"/>
      <c r="D105" s="70">
        <v>0</v>
      </c>
      <c r="E105" s="112"/>
      <c r="F105" s="21">
        <f t="shared" ref="F105:F114" si="10">G105*D105</f>
        <v>0</v>
      </c>
      <c r="G105" s="21">
        <v>0</v>
      </c>
      <c r="H105" s="20">
        <v>0</v>
      </c>
      <c r="I105" s="20">
        <v>0</v>
      </c>
      <c r="J105" s="20">
        <v>0</v>
      </c>
      <c r="K105" s="20">
        <v>0</v>
      </c>
      <c r="L105" s="20">
        <v>0</v>
      </c>
      <c r="M105" s="24" t="s">
        <v>17</v>
      </c>
    </row>
    <row r="106" spans="1:13" ht="28.2">
      <c r="A106" s="19" t="s">
        <v>581</v>
      </c>
      <c r="B106" s="20" t="s">
        <v>16</v>
      </c>
      <c r="C106" s="21"/>
      <c r="D106" s="70">
        <v>0</v>
      </c>
      <c r="E106" s="112"/>
      <c r="F106" s="21">
        <f t="shared" si="10"/>
        <v>0</v>
      </c>
      <c r="G106" s="21">
        <v>0</v>
      </c>
      <c r="H106" s="20">
        <v>0</v>
      </c>
      <c r="I106" s="20">
        <v>0</v>
      </c>
      <c r="J106" s="20">
        <v>0</v>
      </c>
      <c r="K106" s="20">
        <v>0</v>
      </c>
      <c r="L106" s="20">
        <v>0</v>
      </c>
      <c r="M106" s="24" t="s">
        <v>17</v>
      </c>
    </row>
    <row r="107" spans="1:13" ht="42">
      <c r="A107" s="19" t="s">
        <v>582</v>
      </c>
      <c r="B107" s="20" t="s">
        <v>16</v>
      </c>
      <c r="C107" s="21"/>
      <c r="D107" s="70">
        <v>0</v>
      </c>
      <c r="E107" s="112"/>
      <c r="F107" s="21">
        <f t="shared" si="10"/>
        <v>0</v>
      </c>
      <c r="G107" s="21">
        <v>0</v>
      </c>
      <c r="H107" s="20">
        <v>0</v>
      </c>
      <c r="I107" s="20">
        <v>0</v>
      </c>
      <c r="J107" s="20">
        <v>0</v>
      </c>
      <c r="K107" s="20">
        <v>0</v>
      </c>
      <c r="L107" s="20">
        <v>0</v>
      </c>
      <c r="M107" s="24" t="s">
        <v>17</v>
      </c>
    </row>
    <row r="108" spans="1:13" ht="42">
      <c r="A108" s="19" t="s">
        <v>583</v>
      </c>
      <c r="B108" s="20" t="s">
        <v>16</v>
      </c>
      <c r="C108" s="21"/>
      <c r="D108" s="70">
        <v>0</v>
      </c>
      <c r="E108" s="112"/>
      <c r="F108" s="21">
        <f t="shared" si="10"/>
        <v>0</v>
      </c>
      <c r="G108" s="21">
        <v>0</v>
      </c>
      <c r="H108" s="20">
        <v>0</v>
      </c>
      <c r="I108" s="20">
        <v>0</v>
      </c>
      <c r="J108" s="20">
        <v>0</v>
      </c>
      <c r="K108" s="20">
        <v>0</v>
      </c>
      <c r="L108" s="20">
        <v>0</v>
      </c>
      <c r="M108" s="24" t="s">
        <v>17</v>
      </c>
    </row>
    <row r="109" spans="1:13" ht="42">
      <c r="A109" s="19" t="s">
        <v>584</v>
      </c>
      <c r="B109" s="20" t="s">
        <v>16</v>
      </c>
      <c r="C109" s="21"/>
      <c r="D109" s="70">
        <v>0</v>
      </c>
      <c r="E109" s="112"/>
      <c r="F109" s="21">
        <f t="shared" si="10"/>
        <v>0</v>
      </c>
      <c r="G109" s="21">
        <v>0</v>
      </c>
      <c r="H109" s="20">
        <v>0</v>
      </c>
      <c r="I109" s="20">
        <v>0</v>
      </c>
      <c r="J109" s="20">
        <v>0</v>
      </c>
      <c r="K109" s="20">
        <v>0</v>
      </c>
      <c r="L109" s="20">
        <v>0</v>
      </c>
      <c r="M109" s="24" t="s">
        <v>17</v>
      </c>
    </row>
    <row r="110" spans="1:13" ht="42">
      <c r="A110" s="19" t="s">
        <v>585</v>
      </c>
      <c r="B110" s="20" t="s">
        <v>16</v>
      </c>
      <c r="C110" s="21"/>
      <c r="D110" s="70">
        <v>0</v>
      </c>
      <c r="E110" s="112"/>
      <c r="F110" s="21">
        <f t="shared" si="10"/>
        <v>0</v>
      </c>
      <c r="G110" s="21">
        <v>0</v>
      </c>
      <c r="H110" s="20">
        <v>0</v>
      </c>
      <c r="I110" s="20">
        <v>0</v>
      </c>
      <c r="J110" s="20">
        <v>0</v>
      </c>
      <c r="K110" s="20">
        <v>0</v>
      </c>
      <c r="L110" s="20">
        <v>0</v>
      </c>
      <c r="M110" s="24" t="s">
        <v>17</v>
      </c>
    </row>
    <row r="111" spans="1:13" ht="28.2">
      <c r="A111" s="19" t="s">
        <v>586</v>
      </c>
      <c r="B111" s="20" t="s">
        <v>16</v>
      </c>
      <c r="C111" s="21"/>
      <c r="D111" s="70">
        <v>0</v>
      </c>
      <c r="E111" s="112"/>
      <c r="F111" s="21">
        <f t="shared" si="10"/>
        <v>0</v>
      </c>
      <c r="G111" s="21">
        <v>0</v>
      </c>
      <c r="H111" s="20">
        <v>0</v>
      </c>
      <c r="I111" s="20">
        <v>0</v>
      </c>
      <c r="J111" s="20">
        <v>0</v>
      </c>
      <c r="K111" s="20">
        <v>0</v>
      </c>
      <c r="L111" s="20">
        <v>0</v>
      </c>
      <c r="M111" s="24" t="s">
        <v>17</v>
      </c>
    </row>
    <row r="112" spans="1:13" ht="28.2">
      <c r="A112" s="19" t="s">
        <v>587</v>
      </c>
      <c r="B112" s="20" t="s">
        <v>16</v>
      </c>
      <c r="C112" s="21"/>
      <c r="D112" s="70">
        <v>0</v>
      </c>
      <c r="E112" s="112"/>
      <c r="F112" s="21">
        <f t="shared" si="10"/>
        <v>0</v>
      </c>
      <c r="G112" s="21">
        <v>0</v>
      </c>
      <c r="H112" s="20">
        <v>0</v>
      </c>
      <c r="I112" s="20">
        <v>0</v>
      </c>
      <c r="J112" s="20">
        <v>0</v>
      </c>
      <c r="K112" s="20">
        <v>0</v>
      </c>
      <c r="L112" s="20">
        <v>0</v>
      </c>
      <c r="M112" s="24" t="s">
        <v>17</v>
      </c>
    </row>
    <row r="113" spans="1:13" ht="28.2">
      <c r="A113" s="19" t="s">
        <v>588</v>
      </c>
      <c r="B113" s="20" t="s">
        <v>16</v>
      </c>
      <c r="C113" s="21"/>
      <c r="D113" s="70">
        <v>0</v>
      </c>
      <c r="E113" s="112"/>
      <c r="F113" s="21">
        <f t="shared" si="10"/>
        <v>0</v>
      </c>
      <c r="G113" s="21">
        <v>0</v>
      </c>
      <c r="H113" s="20">
        <v>0</v>
      </c>
      <c r="I113" s="20">
        <v>0</v>
      </c>
      <c r="J113" s="20">
        <v>0</v>
      </c>
      <c r="K113" s="20">
        <v>0</v>
      </c>
      <c r="L113" s="20">
        <v>0</v>
      </c>
      <c r="M113" s="24" t="s">
        <v>17</v>
      </c>
    </row>
    <row r="114" spans="1:13" ht="28.2">
      <c r="A114" s="19" t="s">
        <v>589</v>
      </c>
      <c r="B114" s="20" t="s">
        <v>16</v>
      </c>
      <c r="C114" s="21"/>
      <c r="D114" s="70">
        <v>0</v>
      </c>
      <c r="E114" s="112"/>
      <c r="F114" s="21">
        <f t="shared" si="10"/>
        <v>0</v>
      </c>
      <c r="G114" s="21">
        <v>0</v>
      </c>
      <c r="H114" s="20">
        <v>0</v>
      </c>
      <c r="I114" s="20">
        <v>0</v>
      </c>
      <c r="J114" s="20">
        <v>0</v>
      </c>
      <c r="K114" s="20">
        <v>0</v>
      </c>
      <c r="L114" s="20">
        <v>0</v>
      </c>
      <c r="M114" s="24" t="s">
        <v>17</v>
      </c>
    </row>
    <row r="115" spans="1:13" ht="15.6">
      <c r="A115" s="15" t="s">
        <v>590</v>
      </c>
      <c r="B115" s="16"/>
      <c r="C115" s="16"/>
      <c r="D115" s="102"/>
      <c r="E115" s="103"/>
      <c r="F115" s="123"/>
      <c r="G115" s="103"/>
      <c r="H115" s="103"/>
      <c r="I115" s="103"/>
      <c r="J115" s="103"/>
      <c r="K115" s="103"/>
      <c r="L115" s="103"/>
      <c r="M115" s="114"/>
    </row>
    <row r="116" spans="1:13" ht="42">
      <c r="A116" s="124" t="s">
        <v>591</v>
      </c>
      <c r="B116" s="19"/>
      <c r="C116" s="19"/>
      <c r="D116" s="19"/>
      <c r="E116" s="19"/>
      <c r="F116" s="19"/>
      <c r="G116" s="19"/>
      <c r="H116" s="19"/>
      <c r="I116" s="19"/>
      <c r="J116" s="19"/>
      <c r="K116" s="19"/>
      <c r="L116" s="19"/>
      <c r="M116" s="19"/>
    </row>
    <row r="117" spans="1:13">
      <c r="A117" s="124" t="s">
        <v>592</v>
      </c>
      <c r="B117" s="19"/>
      <c r="C117" s="19"/>
      <c r="D117" s="19"/>
      <c r="E117" s="19"/>
      <c r="F117" s="19"/>
      <c r="G117" s="19"/>
      <c r="H117" s="19"/>
      <c r="I117" s="19"/>
      <c r="J117" s="19"/>
      <c r="K117" s="19"/>
      <c r="L117" s="19"/>
      <c r="M117" s="19"/>
    </row>
    <row r="118" spans="1:13" ht="28.2">
      <c r="A118" s="19" t="s">
        <v>593</v>
      </c>
      <c r="B118" s="20" t="s">
        <v>16</v>
      </c>
      <c r="C118" s="21"/>
      <c r="D118" s="70">
        <v>0</v>
      </c>
      <c r="E118" s="112"/>
      <c r="F118" s="21">
        <f t="shared" ref="F118:F130" si="11">G118*D118</f>
        <v>0</v>
      </c>
      <c r="G118" s="21">
        <v>0</v>
      </c>
      <c r="H118" s="20">
        <v>0</v>
      </c>
      <c r="I118" s="20">
        <v>0</v>
      </c>
      <c r="J118" s="20">
        <v>0</v>
      </c>
      <c r="K118" s="20">
        <v>0</v>
      </c>
      <c r="L118" s="20">
        <v>0</v>
      </c>
      <c r="M118" s="24" t="s">
        <v>17</v>
      </c>
    </row>
    <row r="119" spans="1:13" ht="42">
      <c r="A119" s="19" t="s">
        <v>594</v>
      </c>
      <c r="B119" s="20" t="s">
        <v>16</v>
      </c>
      <c r="C119" s="21"/>
      <c r="D119" s="70">
        <v>0</v>
      </c>
      <c r="E119" s="112"/>
      <c r="F119" s="21">
        <f t="shared" si="11"/>
        <v>0</v>
      </c>
      <c r="G119" s="21">
        <v>0</v>
      </c>
      <c r="H119" s="20">
        <v>0</v>
      </c>
      <c r="I119" s="20">
        <v>0</v>
      </c>
      <c r="J119" s="20">
        <v>0</v>
      </c>
      <c r="K119" s="20">
        <v>0</v>
      </c>
      <c r="L119" s="20">
        <v>0</v>
      </c>
      <c r="M119" s="24" t="s">
        <v>17</v>
      </c>
    </row>
    <row r="120" spans="1:13" ht="42">
      <c r="A120" s="19" t="s">
        <v>595</v>
      </c>
      <c r="B120" s="20" t="s">
        <v>16</v>
      </c>
      <c r="C120" s="21"/>
      <c r="D120" s="70">
        <v>0</v>
      </c>
      <c r="E120" s="112"/>
      <c r="F120" s="21">
        <f t="shared" si="11"/>
        <v>0</v>
      </c>
      <c r="G120" s="21">
        <v>0</v>
      </c>
      <c r="H120" s="20">
        <v>0</v>
      </c>
      <c r="I120" s="20">
        <v>0</v>
      </c>
      <c r="J120" s="20">
        <v>0</v>
      </c>
      <c r="K120" s="20">
        <v>0</v>
      </c>
      <c r="L120" s="20">
        <v>0</v>
      </c>
      <c r="M120" s="24" t="s">
        <v>17</v>
      </c>
    </row>
    <row r="121" spans="1:13" ht="42">
      <c r="A121" s="19" t="s">
        <v>596</v>
      </c>
      <c r="B121" s="20" t="s">
        <v>16</v>
      </c>
      <c r="C121" s="21"/>
      <c r="D121" s="70">
        <v>0</v>
      </c>
      <c r="E121" s="112"/>
      <c r="F121" s="21">
        <f t="shared" si="11"/>
        <v>0</v>
      </c>
      <c r="G121" s="21">
        <v>0</v>
      </c>
      <c r="H121" s="20">
        <v>0</v>
      </c>
      <c r="I121" s="20">
        <v>0</v>
      </c>
      <c r="J121" s="20">
        <v>0</v>
      </c>
      <c r="K121" s="20">
        <v>0</v>
      </c>
      <c r="L121" s="20">
        <v>0</v>
      </c>
      <c r="M121" s="24" t="s">
        <v>17</v>
      </c>
    </row>
    <row r="122" spans="1:13">
      <c r="A122" s="19" t="s">
        <v>597</v>
      </c>
      <c r="B122" s="20" t="s">
        <v>16</v>
      </c>
      <c r="C122" s="21"/>
      <c r="D122" s="70">
        <v>0</v>
      </c>
      <c r="E122" s="112"/>
      <c r="F122" s="21">
        <f t="shared" si="11"/>
        <v>0</v>
      </c>
      <c r="G122" s="21">
        <v>0</v>
      </c>
      <c r="H122" s="20">
        <v>0</v>
      </c>
      <c r="I122" s="20">
        <v>0</v>
      </c>
      <c r="J122" s="20">
        <v>0</v>
      </c>
      <c r="K122" s="20">
        <v>0</v>
      </c>
      <c r="L122" s="20">
        <v>0</v>
      </c>
      <c r="M122" s="24" t="s">
        <v>17</v>
      </c>
    </row>
    <row r="123" spans="1:13" ht="28.2">
      <c r="A123" s="19" t="s">
        <v>598</v>
      </c>
      <c r="B123" s="20" t="s">
        <v>16</v>
      </c>
      <c r="C123" s="21"/>
      <c r="D123" s="70">
        <v>0</v>
      </c>
      <c r="E123" s="112"/>
      <c r="F123" s="21">
        <f t="shared" si="11"/>
        <v>0</v>
      </c>
      <c r="G123" s="21">
        <v>0</v>
      </c>
      <c r="H123" s="20">
        <v>0</v>
      </c>
      <c r="I123" s="20">
        <v>0</v>
      </c>
      <c r="J123" s="20">
        <v>0</v>
      </c>
      <c r="K123" s="20">
        <v>0</v>
      </c>
      <c r="L123" s="20">
        <v>0</v>
      </c>
      <c r="M123" s="24" t="s">
        <v>17</v>
      </c>
    </row>
    <row r="124" spans="1:13" ht="28.2">
      <c r="A124" s="19" t="s">
        <v>599</v>
      </c>
      <c r="B124" s="20" t="s">
        <v>16</v>
      </c>
      <c r="C124" s="21"/>
      <c r="D124" s="70">
        <v>0</v>
      </c>
      <c r="E124" s="112"/>
      <c r="F124" s="21">
        <f t="shared" si="11"/>
        <v>0</v>
      </c>
      <c r="G124" s="21">
        <v>0</v>
      </c>
      <c r="H124" s="20">
        <v>0</v>
      </c>
      <c r="I124" s="20">
        <v>0</v>
      </c>
      <c r="J124" s="20">
        <v>0</v>
      </c>
      <c r="K124" s="20">
        <v>0</v>
      </c>
      <c r="L124" s="20">
        <v>0</v>
      </c>
      <c r="M124" s="24" t="s">
        <v>17</v>
      </c>
    </row>
    <row r="125" spans="1:13" ht="42">
      <c r="A125" s="19" t="s">
        <v>600</v>
      </c>
      <c r="B125" s="20" t="s">
        <v>16</v>
      </c>
      <c r="C125" s="21"/>
      <c r="D125" s="70">
        <v>0</v>
      </c>
      <c r="E125" s="112"/>
      <c r="F125" s="21">
        <f t="shared" si="11"/>
        <v>0</v>
      </c>
      <c r="G125" s="21">
        <v>0</v>
      </c>
      <c r="H125" s="20">
        <v>0</v>
      </c>
      <c r="I125" s="20">
        <v>0</v>
      </c>
      <c r="J125" s="20">
        <v>0</v>
      </c>
      <c r="K125" s="20">
        <v>0</v>
      </c>
      <c r="L125" s="20">
        <v>0</v>
      </c>
      <c r="M125" s="24" t="s">
        <v>17</v>
      </c>
    </row>
    <row r="126" spans="1:13">
      <c r="A126" s="19" t="s">
        <v>601</v>
      </c>
      <c r="B126" s="20" t="s">
        <v>16</v>
      </c>
      <c r="C126" s="21"/>
      <c r="D126" s="70">
        <v>0</v>
      </c>
      <c r="E126" s="112"/>
      <c r="F126" s="21">
        <f t="shared" si="11"/>
        <v>0</v>
      </c>
      <c r="G126" s="21">
        <v>0</v>
      </c>
      <c r="H126" s="20">
        <v>0</v>
      </c>
      <c r="I126" s="20">
        <v>0</v>
      </c>
      <c r="J126" s="20">
        <v>0</v>
      </c>
      <c r="K126" s="20">
        <v>0</v>
      </c>
      <c r="L126" s="20">
        <v>0</v>
      </c>
      <c r="M126" s="24" t="s">
        <v>17</v>
      </c>
    </row>
    <row r="127" spans="1:13">
      <c r="A127" s="19" t="s">
        <v>602</v>
      </c>
      <c r="B127" s="20" t="s">
        <v>16</v>
      </c>
      <c r="C127" s="21"/>
      <c r="D127" s="70">
        <v>0</v>
      </c>
      <c r="E127" s="112"/>
      <c r="F127" s="21">
        <f t="shared" si="11"/>
        <v>0</v>
      </c>
      <c r="G127" s="21">
        <v>0</v>
      </c>
      <c r="H127" s="20">
        <v>0</v>
      </c>
      <c r="I127" s="20">
        <v>0</v>
      </c>
      <c r="J127" s="20">
        <v>0</v>
      </c>
      <c r="K127" s="20">
        <v>0</v>
      </c>
      <c r="L127" s="20">
        <v>0</v>
      </c>
      <c r="M127" s="24" t="s">
        <v>17</v>
      </c>
    </row>
    <row r="128" spans="1:13" ht="28.2">
      <c r="A128" s="19" t="s">
        <v>603</v>
      </c>
      <c r="B128" s="20" t="s">
        <v>16</v>
      </c>
      <c r="C128" s="21"/>
      <c r="D128" s="70">
        <v>0</v>
      </c>
      <c r="E128" s="112"/>
      <c r="F128" s="21">
        <f t="shared" si="11"/>
        <v>0</v>
      </c>
      <c r="G128" s="21">
        <v>0</v>
      </c>
      <c r="H128" s="20">
        <v>0</v>
      </c>
      <c r="I128" s="20">
        <v>0</v>
      </c>
      <c r="J128" s="20">
        <v>0</v>
      </c>
      <c r="K128" s="20">
        <v>0</v>
      </c>
      <c r="L128" s="20">
        <v>0</v>
      </c>
      <c r="M128" s="24" t="s">
        <v>17</v>
      </c>
    </row>
    <row r="129" spans="1:13" ht="28.2">
      <c r="A129" s="19" t="s">
        <v>604</v>
      </c>
      <c r="B129" s="20" t="s">
        <v>16</v>
      </c>
      <c r="C129" s="21"/>
      <c r="D129" s="70">
        <v>0</v>
      </c>
      <c r="E129" s="112"/>
      <c r="F129" s="21">
        <f t="shared" si="11"/>
        <v>0</v>
      </c>
      <c r="G129" s="21">
        <v>0</v>
      </c>
      <c r="H129" s="20">
        <v>0</v>
      </c>
      <c r="I129" s="20">
        <v>0</v>
      </c>
      <c r="J129" s="20">
        <v>0</v>
      </c>
      <c r="K129" s="20">
        <v>0</v>
      </c>
      <c r="L129" s="20">
        <v>0</v>
      </c>
      <c r="M129" s="24" t="s">
        <v>17</v>
      </c>
    </row>
    <row r="130" spans="1:13" ht="28.2">
      <c r="A130" s="19" t="s">
        <v>605</v>
      </c>
      <c r="B130" s="20" t="s">
        <v>16</v>
      </c>
      <c r="C130" s="21"/>
      <c r="D130" s="70">
        <v>0</v>
      </c>
      <c r="E130" s="112"/>
      <c r="F130" s="21">
        <f t="shared" si="11"/>
        <v>0</v>
      </c>
      <c r="G130" s="21">
        <v>0</v>
      </c>
      <c r="H130" s="20">
        <v>0</v>
      </c>
      <c r="I130" s="20">
        <v>0</v>
      </c>
      <c r="J130" s="20">
        <v>0</v>
      </c>
      <c r="K130" s="20">
        <v>0</v>
      </c>
      <c r="L130" s="20">
        <v>0</v>
      </c>
      <c r="M130" s="24" t="s">
        <v>17</v>
      </c>
    </row>
    <row r="131" spans="1:13">
      <c r="A131" s="124" t="s">
        <v>606</v>
      </c>
      <c r="B131" s="19"/>
      <c r="C131" s="19"/>
      <c r="D131" s="19"/>
      <c r="E131" s="19"/>
      <c r="F131" s="19"/>
      <c r="G131" s="19"/>
      <c r="H131" s="19"/>
      <c r="I131" s="19"/>
      <c r="J131" s="19"/>
      <c r="K131" s="19"/>
      <c r="L131" s="19"/>
      <c r="M131" s="19"/>
    </row>
    <row r="132" spans="1:13">
      <c r="A132" s="19" t="s">
        <v>607</v>
      </c>
      <c r="B132" s="20" t="s">
        <v>16</v>
      </c>
      <c r="C132" s="21"/>
      <c r="D132" s="70">
        <v>0</v>
      </c>
      <c r="E132" s="112"/>
      <c r="F132" s="21">
        <f t="shared" ref="F132:F140" si="12">G132*D132</f>
        <v>0</v>
      </c>
      <c r="G132" s="21">
        <v>0</v>
      </c>
      <c r="H132" s="20">
        <v>0</v>
      </c>
      <c r="I132" s="20">
        <v>0</v>
      </c>
      <c r="J132" s="20">
        <v>0</v>
      </c>
      <c r="K132" s="20">
        <v>0</v>
      </c>
      <c r="L132" s="20">
        <v>0</v>
      </c>
      <c r="M132" s="24" t="s">
        <v>17</v>
      </c>
    </row>
    <row r="133" spans="1:13">
      <c r="A133" s="19" t="s">
        <v>608</v>
      </c>
      <c r="B133" s="20" t="s">
        <v>16</v>
      </c>
      <c r="C133" s="21"/>
      <c r="D133" s="70">
        <v>0</v>
      </c>
      <c r="E133" s="112"/>
      <c r="F133" s="21">
        <f t="shared" si="12"/>
        <v>0</v>
      </c>
      <c r="G133" s="21">
        <v>0</v>
      </c>
      <c r="H133" s="20">
        <v>0</v>
      </c>
      <c r="I133" s="20">
        <v>0</v>
      </c>
      <c r="J133" s="20">
        <v>0</v>
      </c>
      <c r="K133" s="20">
        <v>0</v>
      </c>
      <c r="L133" s="20">
        <v>0</v>
      </c>
      <c r="M133" s="24" t="s">
        <v>17</v>
      </c>
    </row>
    <row r="134" spans="1:13" ht="28.2">
      <c r="A134" s="19" t="s">
        <v>609</v>
      </c>
      <c r="B134" s="20" t="s">
        <v>16</v>
      </c>
      <c r="C134" s="21"/>
      <c r="D134" s="70">
        <v>0</v>
      </c>
      <c r="E134" s="112"/>
      <c r="F134" s="21">
        <f t="shared" si="12"/>
        <v>0</v>
      </c>
      <c r="G134" s="21">
        <v>0</v>
      </c>
      <c r="H134" s="20">
        <v>0</v>
      </c>
      <c r="I134" s="20">
        <v>0</v>
      </c>
      <c r="J134" s="20">
        <v>0</v>
      </c>
      <c r="K134" s="20">
        <v>0</v>
      </c>
      <c r="L134" s="20">
        <v>0</v>
      </c>
      <c r="M134" s="24" t="s">
        <v>17</v>
      </c>
    </row>
    <row r="135" spans="1:13" ht="55.8">
      <c r="A135" s="19" t="s">
        <v>610</v>
      </c>
      <c r="B135" s="20" t="s">
        <v>16</v>
      </c>
      <c r="C135" s="21"/>
      <c r="D135" s="70">
        <v>0</v>
      </c>
      <c r="E135" s="112"/>
      <c r="F135" s="21">
        <f t="shared" si="12"/>
        <v>0</v>
      </c>
      <c r="G135" s="21">
        <v>0</v>
      </c>
      <c r="H135" s="20">
        <v>0</v>
      </c>
      <c r="I135" s="20">
        <v>0</v>
      </c>
      <c r="J135" s="20">
        <v>0</v>
      </c>
      <c r="K135" s="20">
        <v>0</v>
      </c>
      <c r="L135" s="20">
        <v>0</v>
      </c>
      <c r="M135" s="24" t="s">
        <v>17</v>
      </c>
    </row>
    <row r="136" spans="1:13" ht="42">
      <c r="A136" s="19" t="s">
        <v>611</v>
      </c>
      <c r="B136" s="20" t="s">
        <v>16</v>
      </c>
      <c r="C136" s="21"/>
      <c r="D136" s="70">
        <v>0</v>
      </c>
      <c r="E136" s="112"/>
      <c r="F136" s="21">
        <f t="shared" si="12"/>
        <v>0</v>
      </c>
      <c r="G136" s="21">
        <v>0</v>
      </c>
      <c r="H136" s="20">
        <v>0</v>
      </c>
      <c r="I136" s="20">
        <v>0</v>
      </c>
      <c r="J136" s="20">
        <v>0</v>
      </c>
      <c r="K136" s="20">
        <v>0</v>
      </c>
      <c r="L136" s="20">
        <v>0</v>
      </c>
      <c r="M136" s="24" t="s">
        <v>17</v>
      </c>
    </row>
    <row r="137" spans="1:13" ht="42">
      <c r="A137" s="19" t="s">
        <v>612</v>
      </c>
      <c r="B137" s="20" t="s">
        <v>16</v>
      </c>
      <c r="C137" s="21"/>
      <c r="D137" s="70">
        <v>0</v>
      </c>
      <c r="E137" s="112"/>
      <c r="F137" s="21">
        <f t="shared" si="12"/>
        <v>0</v>
      </c>
      <c r="G137" s="21">
        <v>0</v>
      </c>
      <c r="H137" s="20">
        <v>0</v>
      </c>
      <c r="I137" s="20">
        <v>0</v>
      </c>
      <c r="J137" s="20">
        <v>0</v>
      </c>
      <c r="K137" s="20">
        <v>0</v>
      </c>
      <c r="L137" s="20">
        <v>0</v>
      </c>
      <c r="M137" s="24" t="s">
        <v>17</v>
      </c>
    </row>
    <row r="138" spans="1:13">
      <c r="A138" s="19" t="s">
        <v>613</v>
      </c>
      <c r="B138" s="20" t="s">
        <v>16</v>
      </c>
      <c r="C138" s="21"/>
      <c r="D138" s="70">
        <v>0</v>
      </c>
      <c r="E138" s="112"/>
      <c r="F138" s="21">
        <f t="shared" si="12"/>
        <v>0</v>
      </c>
      <c r="G138" s="21">
        <v>0</v>
      </c>
      <c r="H138" s="20">
        <v>0</v>
      </c>
      <c r="I138" s="20">
        <v>0</v>
      </c>
      <c r="J138" s="20">
        <v>0</v>
      </c>
      <c r="K138" s="20">
        <v>0</v>
      </c>
      <c r="L138" s="20">
        <v>0</v>
      </c>
      <c r="M138" s="24" t="s">
        <v>17</v>
      </c>
    </row>
    <row r="139" spans="1:13" ht="28.2">
      <c r="A139" s="19" t="s">
        <v>614</v>
      </c>
      <c r="B139" s="20" t="s">
        <v>16</v>
      </c>
      <c r="C139" s="21"/>
      <c r="D139" s="70">
        <v>0</v>
      </c>
      <c r="E139" s="112"/>
      <c r="F139" s="21">
        <f t="shared" si="12"/>
        <v>0</v>
      </c>
      <c r="G139" s="21">
        <v>0</v>
      </c>
      <c r="H139" s="20">
        <v>0</v>
      </c>
      <c r="I139" s="20">
        <v>0</v>
      </c>
      <c r="J139" s="20">
        <v>0</v>
      </c>
      <c r="K139" s="20">
        <v>0</v>
      </c>
      <c r="L139" s="20">
        <v>0</v>
      </c>
      <c r="M139" s="24" t="s">
        <v>17</v>
      </c>
    </row>
    <row r="140" spans="1:13" ht="28.2">
      <c r="A140" s="19" t="s">
        <v>615</v>
      </c>
      <c r="B140" s="20" t="s">
        <v>16</v>
      </c>
      <c r="C140" s="21"/>
      <c r="D140" s="70">
        <v>0</v>
      </c>
      <c r="E140" s="112"/>
      <c r="F140" s="21">
        <f t="shared" si="12"/>
        <v>0</v>
      </c>
      <c r="G140" s="21">
        <v>0</v>
      </c>
      <c r="H140" s="20">
        <v>0</v>
      </c>
      <c r="I140" s="20">
        <v>0</v>
      </c>
      <c r="J140" s="20">
        <v>0</v>
      </c>
      <c r="K140" s="20">
        <v>0</v>
      </c>
      <c r="L140" s="20">
        <v>0</v>
      </c>
      <c r="M140" s="24" t="s">
        <v>17</v>
      </c>
    </row>
    <row r="141" spans="1:13" ht="15.6">
      <c r="A141" s="15" t="s">
        <v>616</v>
      </c>
      <c r="B141" s="16"/>
      <c r="C141" s="16"/>
      <c r="D141" s="102"/>
      <c r="E141" s="103"/>
      <c r="F141" s="123"/>
      <c r="G141" s="103"/>
      <c r="H141" s="103"/>
      <c r="I141" s="103"/>
      <c r="J141" s="103"/>
      <c r="K141" s="103"/>
      <c r="L141" s="103"/>
      <c r="M141" s="114"/>
    </row>
    <row r="142" spans="1:13" ht="42">
      <c r="A142" s="124" t="s">
        <v>617</v>
      </c>
      <c r="B142" s="19"/>
      <c r="C142" s="19"/>
      <c r="D142" s="19"/>
      <c r="E142" s="19"/>
      <c r="F142" s="19"/>
      <c r="G142" s="19"/>
      <c r="H142" s="19"/>
      <c r="I142" s="19"/>
      <c r="J142" s="19"/>
      <c r="K142" s="19"/>
      <c r="L142" s="19"/>
      <c r="M142" s="19"/>
    </row>
    <row r="143" spans="1:13" ht="15.6">
      <c r="A143" s="124" t="s">
        <v>618</v>
      </c>
      <c r="B143" s="19"/>
      <c r="C143" s="19"/>
      <c r="D143" s="19"/>
      <c r="E143" s="19"/>
      <c r="F143" s="19"/>
      <c r="G143" s="19"/>
      <c r="H143" s="19"/>
      <c r="I143" s="19"/>
      <c r="J143" s="19"/>
      <c r="K143" s="19"/>
      <c r="L143" s="19"/>
      <c r="M143" s="19"/>
    </row>
    <row r="144" spans="1:13">
      <c r="A144" s="19" t="s">
        <v>619</v>
      </c>
      <c r="B144" s="20" t="s">
        <v>16</v>
      </c>
      <c r="C144" s="21"/>
      <c r="D144" s="70">
        <v>0</v>
      </c>
      <c r="E144" s="112"/>
      <c r="F144" s="21">
        <f t="shared" ref="F144:F154" si="13">G144*D144</f>
        <v>0</v>
      </c>
      <c r="G144" s="21">
        <v>0</v>
      </c>
      <c r="H144" s="20">
        <v>0</v>
      </c>
      <c r="I144" s="20">
        <v>0</v>
      </c>
      <c r="J144" s="20">
        <v>0</v>
      </c>
      <c r="K144" s="20">
        <v>0</v>
      </c>
      <c r="L144" s="20">
        <v>0</v>
      </c>
      <c r="M144" s="24" t="s">
        <v>17</v>
      </c>
    </row>
    <row r="145" spans="1:13" ht="28.2">
      <c r="A145" s="19" t="s">
        <v>620</v>
      </c>
      <c r="B145" s="20" t="s">
        <v>16</v>
      </c>
      <c r="C145" s="21"/>
      <c r="D145" s="70">
        <v>0</v>
      </c>
      <c r="E145" s="112"/>
      <c r="F145" s="21">
        <f t="shared" si="13"/>
        <v>0</v>
      </c>
      <c r="G145" s="21">
        <v>0</v>
      </c>
      <c r="H145" s="20">
        <v>0</v>
      </c>
      <c r="I145" s="20">
        <v>0</v>
      </c>
      <c r="J145" s="20">
        <v>0</v>
      </c>
      <c r="K145" s="20">
        <v>0</v>
      </c>
      <c r="L145" s="20">
        <v>0</v>
      </c>
      <c r="M145" s="24" t="s">
        <v>17</v>
      </c>
    </row>
    <row r="146" spans="1:13" ht="28.2">
      <c r="A146" s="19" t="s">
        <v>621</v>
      </c>
      <c r="B146" s="20" t="s">
        <v>16</v>
      </c>
      <c r="C146" s="21"/>
      <c r="D146" s="70">
        <v>0</v>
      </c>
      <c r="E146" s="112"/>
      <c r="F146" s="21">
        <f t="shared" si="13"/>
        <v>0</v>
      </c>
      <c r="G146" s="21">
        <v>0</v>
      </c>
      <c r="H146" s="20">
        <v>0</v>
      </c>
      <c r="I146" s="20">
        <v>0</v>
      </c>
      <c r="J146" s="20">
        <v>0</v>
      </c>
      <c r="K146" s="20">
        <v>0</v>
      </c>
      <c r="L146" s="20">
        <v>0</v>
      </c>
      <c r="M146" s="24" t="s">
        <v>17</v>
      </c>
    </row>
    <row r="147" spans="1:13" ht="42">
      <c r="A147" s="19" t="s">
        <v>622</v>
      </c>
      <c r="B147" s="20" t="s">
        <v>16</v>
      </c>
      <c r="C147" s="21"/>
      <c r="D147" s="70">
        <v>0</v>
      </c>
      <c r="E147" s="112"/>
      <c r="F147" s="21">
        <f t="shared" si="13"/>
        <v>0</v>
      </c>
      <c r="G147" s="21">
        <v>0</v>
      </c>
      <c r="H147" s="20">
        <v>0</v>
      </c>
      <c r="I147" s="20">
        <v>0</v>
      </c>
      <c r="J147" s="20">
        <v>0</v>
      </c>
      <c r="K147" s="20">
        <v>0</v>
      </c>
      <c r="L147" s="20">
        <v>0</v>
      </c>
      <c r="M147" s="24" t="s">
        <v>17</v>
      </c>
    </row>
    <row r="148" spans="1:13" ht="15.6">
      <c r="A148" s="124" t="s">
        <v>623</v>
      </c>
      <c r="B148" s="19"/>
      <c r="C148" s="19"/>
      <c r="D148" s="19"/>
      <c r="E148" s="19"/>
      <c r="F148" s="19"/>
      <c r="G148" s="19"/>
      <c r="H148" s="19"/>
      <c r="I148" s="19"/>
      <c r="J148" s="19"/>
      <c r="K148" s="19"/>
      <c r="L148" s="19"/>
      <c r="M148" s="19"/>
    </row>
    <row r="149" spans="1:13" ht="28.2">
      <c r="A149" s="19" t="s">
        <v>624</v>
      </c>
      <c r="B149" s="20" t="s">
        <v>16</v>
      </c>
      <c r="C149" s="21"/>
      <c r="D149" s="70">
        <v>0</v>
      </c>
      <c r="E149" s="112"/>
      <c r="F149" s="21">
        <f t="shared" si="13"/>
        <v>0</v>
      </c>
      <c r="G149" s="21">
        <v>0</v>
      </c>
      <c r="H149" s="20">
        <v>0</v>
      </c>
      <c r="I149" s="20">
        <v>0</v>
      </c>
      <c r="J149" s="20">
        <v>0</v>
      </c>
      <c r="K149" s="20">
        <v>0</v>
      </c>
      <c r="L149" s="20">
        <v>0</v>
      </c>
      <c r="M149" s="24" t="s">
        <v>17</v>
      </c>
    </row>
    <row r="150" spans="1:13" ht="28.2">
      <c r="A150" s="19" t="s">
        <v>625</v>
      </c>
      <c r="B150" s="20" t="s">
        <v>16</v>
      </c>
      <c r="C150" s="21"/>
      <c r="D150" s="70">
        <v>0</v>
      </c>
      <c r="E150" s="112"/>
      <c r="F150" s="21">
        <f t="shared" si="13"/>
        <v>0</v>
      </c>
      <c r="G150" s="21">
        <v>0</v>
      </c>
      <c r="H150" s="20">
        <v>0</v>
      </c>
      <c r="I150" s="20">
        <v>0</v>
      </c>
      <c r="J150" s="20">
        <v>0</v>
      </c>
      <c r="K150" s="20">
        <v>0</v>
      </c>
      <c r="L150" s="20">
        <v>0</v>
      </c>
      <c r="M150" s="24" t="s">
        <v>17</v>
      </c>
    </row>
    <row r="151" spans="1:13" ht="15.6">
      <c r="A151" s="124" t="s">
        <v>626</v>
      </c>
      <c r="B151" s="19"/>
      <c r="C151" s="19"/>
      <c r="D151" s="19"/>
      <c r="E151" s="19"/>
      <c r="F151" s="19"/>
      <c r="G151" s="19"/>
      <c r="H151" s="19"/>
      <c r="I151" s="19"/>
      <c r="J151" s="19"/>
      <c r="K151" s="19"/>
      <c r="L151" s="19"/>
      <c r="M151" s="19"/>
    </row>
    <row r="152" spans="1:13" ht="42">
      <c r="A152" s="19" t="s">
        <v>627</v>
      </c>
      <c r="B152" s="20" t="s">
        <v>16</v>
      </c>
      <c r="C152" s="21"/>
      <c r="D152" s="70">
        <v>0</v>
      </c>
      <c r="E152" s="112"/>
      <c r="F152" s="21">
        <f t="shared" si="13"/>
        <v>0</v>
      </c>
      <c r="G152" s="21">
        <v>0</v>
      </c>
      <c r="H152" s="20">
        <v>0</v>
      </c>
      <c r="I152" s="20">
        <v>0</v>
      </c>
      <c r="J152" s="20">
        <v>0</v>
      </c>
      <c r="K152" s="20">
        <v>0</v>
      </c>
      <c r="L152" s="20">
        <v>0</v>
      </c>
      <c r="M152" s="24" t="s">
        <v>17</v>
      </c>
    </row>
    <row r="153" spans="1:13" ht="42">
      <c r="A153" s="19" t="s">
        <v>628</v>
      </c>
      <c r="B153" s="20" t="s">
        <v>16</v>
      </c>
      <c r="C153" s="21"/>
      <c r="D153" s="70">
        <v>0</v>
      </c>
      <c r="E153" s="112"/>
      <c r="F153" s="21">
        <f t="shared" si="13"/>
        <v>0</v>
      </c>
      <c r="G153" s="21">
        <v>0</v>
      </c>
      <c r="H153" s="20">
        <v>0</v>
      </c>
      <c r="I153" s="20">
        <v>0</v>
      </c>
      <c r="J153" s="20">
        <v>0</v>
      </c>
      <c r="K153" s="20">
        <v>0</v>
      </c>
      <c r="L153" s="20">
        <v>0</v>
      </c>
      <c r="M153" s="24" t="s">
        <v>17</v>
      </c>
    </row>
    <row r="154" spans="1:13" ht="28.2">
      <c r="A154" s="19" t="s">
        <v>629</v>
      </c>
      <c r="B154" s="20" t="s">
        <v>16</v>
      </c>
      <c r="C154" s="21"/>
      <c r="D154" s="70">
        <v>0</v>
      </c>
      <c r="E154" s="112"/>
      <c r="F154" s="21">
        <f t="shared" si="13"/>
        <v>0</v>
      </c>
      <c r="G154" s="21">
        <v>0</v>
      </c>
      <c r="H154" s="20">
        <v>0</v>
      </c>
      <c r="I154" s="20">
        <v>0</v>
      </c>
      <c r="J154" s="20">
        <v>0</v>
      </c>
      <c r="K154" s="20">
        <v>0</v>
      </c>
      <c r="L154" s="20">
        <v>0</v>
      </c>
      <c r="M154" s="24" t="s">
        <v>17</v>
      </c>
    </row>
    <row r="155" spans="1:13" ht="15.6">
      <c r="A155" s="15" t="s">
        <v>630</v>
      </c>
      <c r="B155" s="16"/>
      <c r="C155" s="16"/>
      <c r="D155" s="102"/>
      <c r="E155" s="103"/>
      <c r="F155" s="123"/>
      <c r="G155" s="103"/>
      <c r="H155" s="103"/>
      <c r="I155" s="103"/>
      <c r="J155" s="103"/>
      <c r="K155" s="103"/>
      <c r="L155" s="103"/>
      <c r="M155" s="114"/>
    </row>
    <row r="156" spans="1:13">
      <c r="A156" s="124" t="s">
        <v>631</v>
      </c>
      <c r="B156" s="19"/>
      <c r="C156" s="19"/>
      <c r="D156" s="19"/>
      <c r="E156" s="19"/>
      <c r="F156" s="19"/>
      <c r="G156" s="19"/>
      <c r="H156" s="19"/>
      <c r="I156" s="19"/>
      <c r="J156" s="19"/>
      <c r="K156" s="19"/>
      <c r="L156" s="19"/>
      <c r="M156" s="19"/>
    </row>
    <row r="157" spans="1:13" ht="28.2">
      <c r="A157" s="19" t="s">
        <v>632</v>
      </c>
      <c r="B157" s="20" t="s">
        <v>16</v>
      </c>
      <c r="C157" s="21"/>
      <c r="D157" s="70">
        <v>0</v>
      </c>
      <c r="E157" s="112"/>
      <c r="F157" s="21">
        <f t="shared" ref="F157:F166" si="14">G157*D157</f>
        <v>0</v>
      </c>
      <c r="G157" s="21">
        <v>0</v>
      </c>
      <c r="H157" s="20">
        <v>0</v>
      </c>
      <c r="I157" s="20">
        <v>0</v>
      </c>
      <c r="J157" s="20">
        <v>0</v>
      </c>
      <c r="K157" s="20">
        <v>0</v>
      </c>
      <c r="L157" s="20">
        <v>0</v>
      </c>
      <c r="M157" s="24" t="s">
        <v>17</v>
      </c>
    </row>
    <row r="158" spans="1:13">
      <c r="A158" s="19" t="s">
        <v>633</v>
      </c>
      <c r="B158" s="20" t="s">
        <v>16</v>
      </c>
      <c r="C158" s="21"/>
      <c r="D158" s="70">
        <v>0</v>
      </c>
      <c r="E158" s="112"/>
      <c r="F158" s="21">
        <f t="shared" si="14"/>
        <v>0</v>
      </c>
      <c r="G158" s="21">
        <v>0</v>
      </c>
      <c r="H158" s="20">
        <v>0</v>
      </c>
      <c r="I158" s="20">
        <v>0</v>
      </c>
      <c r="J158" s="20">
        <v>0</v>
      </c>
      <c r="K158" s="20">
        <v>0</v>
      </c>
      <c r="L158" s="20">
        <v>0</v>
      </c>
      <c r="M158" s="24" t="s">
        <v>17</v>
      </c>
    </row>
    <row r="159" spans="1:13">
      <c r="A159" s="19" t="s">
        <v>634</v>
      </c>
      <c r="B159" s="20" t="s">
        <v>16</v>
      </c>
      <c r="C159" s="21"/>
      <c r="D159" s="70">
        <v>0</v>
      </c>
      <c r="E159" s="112"/>
      <c r="F159" s="21">
        <f t="shared" si="14"/>
        <v>0</v>
      </c>
      <c r="G159" s="21">
        <v>0</v>
      </c>
      <c r="H159" s="20">
        <v>0</v>
      </c>
      <c r="I159" s="20">
        <v>0</v>
      </c>
      <c r="J159" s="20">
        <v>0</v>
      </c>
      <c r="K159" s="20">
        <v>0</v>
      </c>
      <c r="L159" s="20">
        <v>0</v>
      </c>
      <c r="M159" s="24" t="s">
        <v>17</v>
      </c>
    </row>
    <row r="160" spans="1:13">
      <c r="A160" s="19" t="s">
        <v>635</v>
      </c>
      <c r="B160" s="20" t="s">
        <v>16</v>
      </c>
      <c r="C160" s="21"/>
      <c r="D160" s="70">
        <v>0</v>
      </c>
      <c r="E160" s="112"/>
      <c r="F160" s="21">
        <f t="shared" si="14"/>
        <v>0</v>
      </c>
      <c r="G160" s="21">
        <v>0</v>
      </c>
      <c r="H160" s="20">
        <v>0</v>
      </c>
      <c r="I160" s="20">
        <v>0</v>
      </c>
      <c r="J160" s="20">
        <v>0</v>
      </c>
      <c r="K160" s="20">
        <v>0</v>
      </c>
      <c r="L160" s="20">
        <v>0</v>
      </c>
      <c r="M160" s="24" t="s">
        <v>17</v>
      </c>
    </row>
    <row r="161" spans="1:13">
      <c r="A161" s="19" t="s">
        <v>636</v>
      </c>
      <c r="B161" s="20" t="s">
        <v>16</v>
      </c>
      <c r="C161" s="21"/>
      <c r="D161" s="70">
        <v>0</v>
      </c>
      <c r="E161" s="112"/>
      <c r="F161" s="21">
        <f t="shared" si="14"/>
        <v>0</v>
      </c>
      <c r="G161" s="21">
        <v>0</v>
      </c>
      <c r="H161" s="20">
        <v>0</v>
      </c>
      <c r="I161" s="20">
        <v>0</v>
      </c>
      <c r="J161" s="20">
        <v>0</v>
      </c>
      <c r="K161" s="20">
        <v>0</v>
      </c>
      <c r="L161" s="20">
        <v>0</v>
      </c>
      <c r="M161" s="24" t="s">
        <v>17</v>
      </c>
    </row>
    <row r="162" spans="1:13" ht="28.2">
      <c r="A162" s="19" t="s">
        <v>637</v>
      </c>
      <c r="B162" s="20" t="s">
        <v>16</v>
      </c>
      <c r="C162" s="21"/>
      <c r="D162" s="70">
        <v>0</v>
      </c>
      <c r="E162" s="112"/>
      <c r="F162" s="21">
        <f t="shared" si="14"/>
        <v>0</v>
      </c>
      <c r="G162" s="21">
        <v>0</v>
      </c>
      <c r="H162" s="20">
        <v>0</v>
      </c>
      <c r="I162" s="20">
        <v>0</v>
      </c>
      <c r="J162" s="20">
        <v>0</v>
      </c>
      <c r="K162" s="20">
        <v>0</v>
      </c>
      <c r="L162" s="20">
        <v>0</v>
      </c>
      <c r="M162" s="24" t="s">
        <v>17</v>
      </c>
    </row>
    <row r="163" spans="1:13">
      <c r="A163" s="19" t="s">
        <v>638</v>
      </c>
      <c r="B163" s="20" t="s">
        <v>16</v>
      </c>
      <c r="C163" s="21"/>
      <c r="D163" s="70">
        <v>0</v>
      </c>
      <c r="E163" s="112"/>
      <c r="F163" s="21">
        <f t="shared" si="14"/>
        <v>0</v>
      </c>
      <c r="G163" s="21">
        <v>0</v>
      </c>
      <c r="H163" s="20">
        <v>0</v>
      </c>
      <c r="I163" s="20">
        <v>0</v>
      </c>
      <c r="J163" s="20">
        <v>0</v>
      </c>
      <c r="K163" s="20">
        <v>0</v>
      </c>
      <c r="L163" s="20">
        <v>0</v>
      </c>
      <c r="M163" s="24" t="s">
        <v>17</v>
      </c>
    </row>
    <row r="164" spans="1:13">
      <c r="A164" s="19" t="s">
        <v>639</v>
      </c>
      <c r="B164" s="20" t="s">
        <v>16</v>
      </c>
      <c r="C164" s="21"/>
      <c r="D164" s="70">
        <v>0</v>
      </c>
      <c r="E164" s="112"/>
      <c r="F164" s="21">
        <f t="shared" si="14"/>
        <v>0</v>
      </c>
      <c r="G164" s="21">
        <v>0</v>
      </c>
      <c r="H164" s="20">
        <v>0</v>
      </c>
      <c r="I164" s="20">
        <v>0</v>
      </c>
      <c r="J164" s="20">
        <v>0</v>
      </c>
      <c r="K164" s="20">
        <v>0</v>
      </c>
      <c r="L164" s="20">
        <v>0</v>
      </c>
      <c r="M164" s="24" t="s">
        <v>17</v>
      </c>
    </row>
    <row r="165" spans="1:13" ht="42">
      <c r="A165" s="19" t="s">
        <v>640</v>
      </c>
      <c r="B165" s="20" t="s">
        <v>16</v>
      </c>
      <c r="C165" s="21"/>
      <c r="D165" s="70">
        <v>0</v>
      </c>
      <c r="E165" s="112"/>
      <c r="F165" s="21">
        <f t="shared" si="14"/>
        <v>0</v>
      </c>
      <c r="G165" s="21">
        <v>0</v>
      </c>
      <c r="H165" s="20">
        <v>0</v>
      </c>
      <c r="I165" s="20">
        <v>0</v>
      </c>
      <c r="J165" s="20">
        <v>0</v>
      </c>
      <c r="K165" s="20">
        <v>0</v>
      </c>
      <c r="L165" s="20">
        <v>0</v>
      </c>
      <c r="M165" s="24" t="s">
        <v>17</v>
      </c>
    </row>
    <row r="166" spans="1:13">
      <c r="A166" s="19" t="s">
        <v>641</v>
      </c>
      <c r="B166" s="20" t="s">
        <v>16</v>
      </c>
      <c r="C166" s="21"/>
      <c r="D166" s="70">
        <v>0</v>
      </c>
      <c r="E166" s="112"/>
      <c r="F166" s="21">
        <f t="shared" si="14"/>
        <v>0</v>
      </c>
      <c r="G166" s="21">
        <v>0</v>
      </c>
      <c r="H166" s="20">
        <v>0</v>
      </c>
      <c r="I166" s="20">
        <v>0</v>
      </c>
      <c r="J166" s="20">
        <v>0</v>
      </c>
      <c r="K166" s="20">
        <v>0</v>
      </c>
      <c r="L166" s="20">
        <v>0</v>
      </c>
      <c r="M166" s="24" t="s">
        <v>17</v>
      </c>
    </row>
    <row r="167" spans="1:13" ht="15.6">
      <c r="A167" s="15" t="s">
        <v>642</v>
      </c>
      <c r="B167" s="16"/>
      <c r="C167" s="16"/>
      <c r="D167" s="102"/>
      <c r="E167" s="103"/>
      <c r="F167" s="123"/>
      <c r="G167" s="103"/>
      <c r="H167" s="103"/>
      <c r="I167" s="103"/>
      <c r="J167" s="103"/>
      <c r="K167" s="103"/>
      <c r="L167" s="103"/>
      <c r="M167" s="114"/>
    </row>
    <row r="168" spans="1:13">
      <c r="A168" s="124" t="s">
        <v>631</v>
      </c>
      <c r="B168" s="19"/>
      <c r="C168" s="19"/>
      <c r="D168" s="19"/>
      <c r="E168" s="19"/>
      <c r="F168" s="19"/>
      <c r="G168" s="19"/>
      <c r="H168" s="19"/>
      <c r="I168" s="19"/>
      <c r="J168" s="19"/>
      <c r="K168" s="19"/>
      <c r="L168" s="19"/>
      <c r="M168" s="19"/>
    </row>
    <row r="169" spans="1:13">
      <c r="A169" s="19" t="s">
        <v>643</v>
      </c>
      <c r="B169" s="20" t="s">
        <v>16</v>
      </c>
      <c r="C169" s="21"/>
      <c r="D169" s="70">
        <v>0</v>
      </c>
      <c r="E169" s="112"/>
      <c r="F169" s="21">
        <f t="shared" ref="F169:F176" si="15">G169*D169</f>
        <v>0</v>
      </c>
      <c r="G169" s="21">
        <v>0</v>
      </c>
      <c r="H169" s="20">
        <v>0</v>
      </c>
      <c r="I169" s="20">
        <v>0</v>
      </c>
      <c r="J169" s="20">
        <v>0</v>
      </c>
      <c r="K169" s="20">
        <v>0</v>
      </c>
      <c r="L169" s="20">
        <v>0</v>
      </c>
      <c r="M169" s="24" t="s">
        <v>17</v>
      </c>
    </row>
    <row r="170" spans="1:13" ht="28.2">
      <c r="A170" s="19" t="s">
        <v>644</v>
      </c>
      <c r="B170" s="20" t="s">
        <v>16</v>
      </c>
      <c r="C170" s="21"/>
      <c r="D170" s="70">
        <v>0</v>
      </c>
      <c r="E170" s="112"/>
      <c r="F170" s="21">
        <f t="shared" si="15"/>
        <v>0</v>
      </c>
      <c r="G170" s="21">
        <v>0</v>
      </c>
      <c r="H170" s="20">
        <v>0</v>
      </c>
      <c r="I170" s="20">
        <v>0</v>
      </c>
      <c r="J170" s="20">
        <v>0</v>
      </c>
      <c r="K170" s="20">
        <v>0</v>
      </c>
      <c r="L170" s="20">
        <v>0</v>
      </c>
      <c r="M170" s="24" t="s">
        <v>17</v>
      </c>
    </row>
    <row r="171" spans="1:13" ht="28.2">
      <c r="A171" s="19" t="s">
        <v>645</v>
      </c>
      <c r="B171" s="20" t="s">
        <v>16</v>
      </c>
      <c r="C171" s="21"/>
      <c r="D171" s="70">
        <v>0</v>
      </c>
      <c r="E171" s="112"/>
      <c r="F171" s="21">
        <f t="shared" si="15"/>
        <v>0</v>
      </c>
      <c r="G171" s="21">
        <v>0</v>
      </c>
      <c r="H171" s="20">
        <v>0</v>
      </c>
      <c r="I171" s="20">
        <v>0</v>
      </c>
      <c r="J171" s="20">
        <v>0</v>
      </c>
      <c r="K171" s="20">
        <v>0</v>
      </c>
      <c r="L171" s="20">
        <v>0</v>
      </c>
      <c r="M171" s="24" t="s">
        <v>17</v>
      </c>
    </row>
    <row r="172" spans="1:13" ht="28.2">
      <c r="A172" s="19" t="s">
        <v>646</v>
      </c>
      <c r="B172" s="20" t="s">
        <v>16</v>
      </c>
      <c r="C172" s="21"/>
      <c r="D172" s="70">
        <v>0</v>
      </c>
      <c r="E172" s="112"/>
      <c r="F172" s="21">
        <f t="shared" si="15"/>
        <v>0</v>
      </c>
      <c r="G172" s="21">
        <v>0</v>
      </c>
      <c r="H172" s="20">
        <v>0</v>
      </c>
      <c r="I172" s="20">
        <v>0</v>
      </c>
      <c r="J172" s="20">
        <v>0</v>
      </c>
      <c r="K172" s="20">
        <v>0</v>
      </c>
      <c r="L172" s="20">
        <v>0</v>
      </c>
      <c r="M172" s="24" t="s">
        <v>17</v>
      </c>
    </row>
    <row r="173" spans="1:13">
      <c r="A173" s="19" t="s">
        <v>647</v>
      </c>
      <c r="B173" s="20" t="s">
        <v>16</v>
      </c>
      <c r="C173" s="21"/>
      <c r="D173" s="70">
        <v>0</v>
      </c>
      <c r="E173" s="112"/>
      <c r="F173" s="21">
        <f t="shared" si="15"/>
        <v>0</v>
      </c>
      <c r="G173" s="21">
        <v>0</v>
      </c>
      <c r="H173" s="20">
        <v>0</v>
      </c>
      <c r="I173" s="20">
        <v>0</v>
      </c>
      <c r="J173" s="20">
        <v>0</v>
      </c>
      <c r="K173" s="20">
        <v>0</v>
      </c>
      <c r="L173" s="20">
        <v>0</v>
      </c>
      <c r="M173" s="24" t="s">
        <v>17</v>
      </c>
    </row>
    <row r="174" spans="1:13">
      <c r="A174" s="19" t="s">
        <v>648</v>
      </c>
      <c r="B174" s="20" t="s">
        <v>16</v>
      </c>
      <c r="C174" s="21"/>
      <c r="D174" s="70">
        <v>0</v>
      </c>
      <c r="E174" s="112"/>
      <c r="F174" s="21">
        <f t="shared" si="15"/>
        <v>0</v>
      </c>
      <c r="G174" s="21">
        <v>0</v>
      </c>
      <c r="H174" s="20">
        <v>0</v>
      </c>
      <c r="I174" s="20">
        <v>0</v>
      </c>
      <c r="J174" s="20">
        <v>0</v>
      </c>
      <c r="K174" s="20">
        <v>0</v>
      </c>
      <c r="L174" s="20">
        <v>0</v>
      </c>
      <c r="M174" s="24" t="s">
        <v>17</v>
      </c>
    </row>
    <row r="175" spans="1:13">
      <c r="A175" s="19" t="s">
        <v>649</v>
      </c>
      <c r="B175" s="20" t="s">
        <v>16</v>
      </c>
      <c r="C175" s="21"/>
      <c r="D175" s="70">
        <v>0</v>
      </c>
      <c r="E175" s="112"/>
      <c r="F175" s="21">
        <f t="shared" si="15"/>
        <v>0</v>
      </c>
      <c r="G175" s="21">
        <v>0</v>
      </c>
      <c r="H175" s="20">
        <v>0</v>
      </c>
      <c r="I175" s="20">
        <v>0</v>
      </c>
      <c r="J175" s="20">
        <v>0</v>
      </c>
      <c r="K175" s="20">
        <v>0</v>
      </c>
      <c r="L175" s="20">
        <v>0</v>
      </c>
      <c r="M175" s="24" t="s">
        <v>17</v>
      </c>
    </row>
    <row r="176" spans="1:13" ht="28.2">
      <c r="A176" s="19" t="s">
        <v>650</v>
      </c>
      <c r="B176" s="20" t="s">
        <v>16</v>
      </c>
      <c r="C176" s="21"/>
      <c r="D176" s="70">
        <v>0</v>
      </c>
      <c r="E176" s="112"/>
      <c r="F176" s="21">
        <f t="shared" si="15"/>
        <v>0</v>
      </c>
      <c r="G176" s="21">
        <v>0</v>
      </c>
      <c r="H176" s="20">
        <v>0</v>
      </c>
      <c r="I176" s="20">
        <v>0</v>
      </c>
      <c r="J176" s="20">
        <v>0</v>
      </c>
      <c r="K176" s="20">
        <v>0</v>
      </c>
      <c r="L176" s="20">
        <v>0</v>
      </c>
      <c r="M176" s="24" t="s">
        <v>17</v>
      </c>
    </row>
    <row r="177" spans="1:13">
      <c r="A177" s="15" t="s">
        <v>684</v>
      </c>
      <c r="B177" s="16"/>
      <c r="C177" s="16"/>
      <c r="D177" s="102"/>
      <c r="E177" s="103"/>
      <c r="F177" s="123"/>
      <c r="G177" s="103"/>
      <c r="H177" s="103"/>
      <c r="I177" s="103"/>
      <c r="J177" s="103"/>
      <c r="K177" s="103"/>
      <c r="L177" s="103"/>
      <c r="M177" s="114"/>
    </row>
    <row r="178" spans="1:13">
      <c r="A178" s="19" t="s">
        <v>685</v>
      </c>
      <c r="B178" s="20"/>
      <c r="C178" s="21"/>
      <c r="D178" s="70">
        <v>1</v>
      </c>
      <c r="E178" s="112" t="s">
        <v>685</v>
      </c>
      <c r="F178" s="21">
        <f t="shared" ref="F178:F183" si="16">G178*D178</f>
        <v>0</v>
      </c>
      <c r="G178" s="21">
        <v>0</v>
      </c>
      <c r="H178" s="20">
        <v>0</v>
      </c>
      <c r="I178" s="20">
        <v>0</v>
      </c>
      <c r="J178" s="20">
        <v>0</v>
      </c>
      <c r="K178" s="20">
        <v>0</v>
      </c>
      <c r="L178" s="20">
        <v>0</v>
      </c>
      <c r="M178" s="24" t="s">
        <v>17</v>
      </c>
    </row>
    <row r="179" spans="1:13">
      <c r="A179" s="19" t="s">
        <v>686</v>
      </c>
      <c r="B179" s="20"/>
      <c r="C179" s="21"/>
      <c r="D179" s="70">
        <v>0.5</v>
      </c>
      <c r="E179" s="112" t="s">
        <v>686</v>
      </c>
      <c r="F179" s="21">
        <f t="shared" si="16"/>
        <v>0</v>
      </c>
      <c r="G179" s="21">
        <v>0</v>
      </c>
      <c r="H179" s="20">
        <v>0</v>
      </c>
      <c r="I179" s="20">
        <v>0</v>
      </c>
      <c r="J179" s="20">
        <v>0</v>
      </c>
      <c r="K179" s="20">
        <v>0</v>
      </c>
      <c r="L179" s="20">
        <v>0</v>
      </c>
      <c r="M179" s="24" t="s">
        <v>17</v>
      </c>
    </row>
    <row r="180" spans="1:13">
      <c r="A180" s="19" t="s">
        <v>687</v>
      </c>
      <c r="B180" s="20"/>
      <c r="C180" s="21"/>
      <c r="D180" s="70">
        <v>1.5</v>
      </c>
      <c r="E180" s="112" t="s">
        <v>687</v>
      </c>
      <c r="F180" s="21">
        <f t="shared" si="16"/>
        <v>0</v>
      </c>
      <c r="G180" s="21">
        <v>0</v>
      </c>
      <c r="H180" s="20">
        <v>0</v>
      </c>
      <c r="I180" s="20">
        <v>0</v>
      </c>
      <c r="J180" s="20">
        <v>0</v>
      </c>
      <c r="K180" s="20">
        <v>0</v>
      </c>
      <c r="L180" s="20">
        <v>0</v>
      </c>
      <c r="M180" s="24" t="s">
        <v>17</v>
      </c>
    </row>
    <row r="181" spans="1:13">
      <c r="A181" s="19" t="s">
        <v>688</v>
      </c>
      <c r="B181" s="20"/>
      <c r="C181" s="21"/>
      <c r="D181" s="70">
        <v>1</v>
      </c>
      <c r="E181" s="112" t="s">
        <v>688</v>
      </c>
      <c r="F181" s="21">
        <f t="shared" si="16"/>
        <v>0</v>
      </c>
      <c r="G181" s="21">
        <v>0</v>
      </c>
      <c r="H181" s="20">
        <v>0</v>
      </c>
      <c r="I181" s="20">
        <v>0</v>
      </c>
      <c r="J181" s="20">
        <v>0</v>
      </c>
      <c r="K181" s="20">
        <v>0</v>
      </c>
      <c r="L181" s="20">
        <v>0</v>
      </c>
      <c r="M181" s="24" t="s">
        <v>17</v>
      </c>
    </row>
    <row r="182" spans="1:13">
      <c r="A182" s="19" t="s">
        <v>689</v>
      </c>
      <c r="B182" s="20"/>
      <c r="C182" s="21"/>
      <c r="D182" s="70">
        <v>1</v>
      </c>
      <c r="E182" s="112" t="s">
        <v>689</v>
      </c>
      <c r="F182" s="21">
        <f t="shared" si="16"/>
        <v>0</v>
      </c>
      <c r="G182" s="21">
        <v>0</v>
      </c>
      <c r="H182" s="20">
        <v>0</v>
      </c>
      <c r="I182" s="20">
        <v>0</v>
      </c>
      <c r="J182" s="20">
        <v>0</v>
      </c>
      <c r="K182" s="20">
        <v>0</v>
      </c>
      <c r="L182" s="20">
        <v>0</v>
      </c>
      <c r="M182" s="24" t="s">
        <v>17</v>
      </c>
    </row>
    <row r="183" spans="1:13">
      <c r="A183" s="19" t="s">
        <v>690</v>
      </c>
      <c r="B183" s="20"/>
      <c r="C183" s="21"/>
      <c r="D183" s="70">
        <v>2</v>
      </c>
      <c r="E183" s="112" t="s">
        <v>690</v>
      </c>
      <c r="F183" s="21">
        <f t="shared" si="16"/>
        <v>0</v>
      </c>
      <c r="G183" s="21">
        <v>0</v>
      </c>
      <c r="H183" s="20">
        <v>0</v>
      </c>
      <c r="I183" s="20">
        <v>0</v>
      </c>
      <c r="J183" s="20">
        <v>0</v>
      </c>
      <c r="K183" s="20">
        <v>0</v>
      </c>
      <c r="L183" s="20">
        <v>0</v>
      </c>
      <c r="M183" s="24" t="s">
        <v>17</v>
      </c>
    </row>
  </sheetData>
  <pageMargins left="0.70866141732283472" right="0.70866141732283472" top="0.74803149606299213" bottom="0.74803149606299213" header="0.31496062992125984" footer="0.31496062992125984"/>
  <pageSetup paperSize="9" scale="78" fitToHeight="21"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26</vt:i4>
      </vt:variant>
    </vt:vector>
  </HeadingPairs>
  <TitlesOfParts>
    <vt:vector size="38" baseType="lpstr">
      <vt:lpstr>A1 118</vt:lpstr>
      <vt:lpstr>A2 COCA</vt:lpstr>
      <vt:lpstr>A3 TRASPORG</vt:lpstr>
      <vt:lpstr>A4 TRASPSAN</vt:lpstr>
      <vt:lpstr>A5 POT</vt:lpstr>
      <vt:lpstr>A6 CARTOGRAFIA</vt:lpstr>
      <vt:lpstr>A7 CONSEGNE</vt:lpstr>
      <vt:lpstr>A8 FLUSSIINFO</vt:lpstr>
      <vt:lpstr>A9 MONITORAGGIO</vt:lpstr>
      <vt:lpstr>A10 INTEGRAZIONE SWAREU</vt:lpstr>
      <vt:lpstr>A11 DGR</vt:lpstr>
      <vt:lpstr>A12 MOBILE</vt:lpstr>
      <vt:lpstr>'A12 MOBILE'!_Toc287797050</vt:lpstr>
      <vt:lpstr>'A12 MOBILE'!_Toc287797067</vt:lpstr>
      <vt:lpstr>'A12 MOBILE'!_Toc287797068</vt:lpstr>
      <vt:lpstr>'A12 MOBILE'!_Toc287797069</vt:lpstr>
      <vt:lpstr>'A12 MOBILE'!_Toc287797072</vt:lpstr>
      <vt:lpstr>'A12 MOBILE'!_Toc287797073</vt:lpstr>
      <vt:lpstr>'A2 COCA'!_Toc488675845</vt:lpstr>
      <vt:lpstr>'A2 COCA'!_Toc488675846</vt:lpstr>
      <vt:lpstr>'A2 COCA'!_Toc488675847</vt:lpstr>
      <vt:lpstr>'A2 COCA'!_Toc488675848</vt:lpstr>
      <vt:lpstr>'A2 COCA'!_Toc488675849</vt:lpstr>
      <vt:lpstr>'A4 TRASPSAN'!_Toc488675854</vt:lpstr>
      <vt:lpstr>'A4 TRASPSAN'!_Toc488675855</vt:lpstr>
      <vt:lpstr>'A4 TRASPSAN'!_Toc488675856</vt:lpstr>
      <vt:lpstr>'A3 TRASPORG'!_Toc488675861</vt:lpstr>
      <vt:lpstr>'A2 COCA'!_Toc488999643</vt:lpstr>
      <vt:lpstr>'A2 COCA'!_Toc488999646</vt:lpstr>
      <vt:lpstr>'A2 COCA'!_Toc488999649</vt:lpstr>
      <vt:lpstr>'A11 DGR'!_Toc499019823</vt:lpstr>
      <vt:lpstr>'A11 DGR'!_Toc499019824</vt:lpstr>
      <vt:lpstr>'A11 DGR'!_Toc499019825</vt:lpstr>
      <vt:lpstr>'A11 DGR'!_Toc499019826</vt:lpstr>
      <vt:lpstr>'A11 DGR'!_Toc499019827</vt:lpstr>
      <vt:lpstr>'A11 DGR'!_Toc516238613</vt:lpstr>
      <vt:lpstr>'A11 DGR'!_Toc516238614</vt:lpstr>
      <vt:lpstr>'A1 118'!Area_stampa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Zambroni</dc:creator>
  <cp:lastModifiedBy>Alex Zambroni</cp:lastModifiedBy>
  <cp:lastPrinted>2018-09-13T10:03:55Z</cp:lastPrinted>
  <dcterms:created xsi:type="dcterms:W3CDTF">2018-07-02T13:08:23Z</dcterms:created>
  <dcterms:modified xsi:type="dcterms:W3CDTF">2018-09-13T10:22:17Z</dcterms:modified>
</cp:coreProperties>
</file>